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X:\APRIL 2025- MARCH 2026\Evaluations\CRE\RFP 45 2025 National Guarding\"/>
    </mc:Choice>
  </mc:AlternateContent>
  <xr:revisionPtr revIDLastSave="0" documentId="13_ncr:1_{776D02D5-0547-465B-9D59-170EE27AB652}" xr6:coauthVersionLast="47" xr6:coauthVersionMax="47" xr10:uidLastSave="{00000000-0000-0000-0000-000000000000}"/>
  <bookViews>
    <workbookView xWindow="-108" yWindow="-108" windowWidth="23256" windowHeight="12456" xr2:uid="{00000000-000D-0000-FFFF-FFFF00000000}"/>
  </bookViews>
  <sheets>
    <sheet name="Notes to Pricing Template" sheetId="3" r:id="rId1"/>
    <sheet name="Region A" sheetId="2" r:id="rId2"/>
    <sheet name="Region B" sheetId="5" r:id="rId3"/>
    <sheet name="Region C" sheetId="6" r:id="rId4"/>
    <sheet name="Region D" sheetId="7" r:id="rId5"/>
  </sheets>
  <definedNames>
    <definedName name="_xlnm._FilterDatabase" localSheetId="1" hidden="1">'Region A'!#REF!</definedName>
    <definedName name="_xlnm._FilterDatabase" localSheetId="2" hidden="1">'Region B'!#REF!</definedName>
    <definedName name="_xlnm._FilterDatabase" localSheetId="3" hidden="1">'Region C'!#REF!</definedName>
    <definedName name="_xlnm._FilterDatabase" localSheetId="4" hidden="1">'Region D'!#REF!</definedName>
    <definedName name="_xlnm.Print_Area" localSheetId="0">'Notes to Pricing Template'!$A$1:$M$20</definedName>
    <definedName name="_xlnm.Print_Area" localSheetId="1">'Region A'!$A$1:$H$214</definedName>
    <definedName name="_xlnm.Print_Area" localSheetId="2">'Region B'!$A$1:$H$156</definedName>
    <definedName name="_xlnm.Print_Area" localSheetId="3">'Region C'!$A$1:$H$188</definedName>
    <definedName name="_xlnm.Print_Area" localSheetId="4">'Region D'!$A$1:$H$109</definedName>
    <definedName name="_xlnm.Print_Titles" localSheetId="1">'Region A'!$78:$79</definedName>
    <definedName name="_xlnm.Print_Titles" localSheetId="3">'Region C'!$88:$89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43" i="2" l="1"/>
  <c r="H97" i="5"/>
  <c r="H96" i="5"/>
  <c r="H94" i="5"/>
  <c r="H128" i="6"/>
  <c r="H127" i="6"/>
  <c r="H49" i="7"/>
  <c r="H48" i="7"/>
  <c r="G80" i="2"/>
  <c r="H80" i="2"/>
  <c r="H142" i="2" s="1"/>
  <c r="F148" i="2"/>
  <c r="G148" i="2" s="1"/>
  <c r="G91" i="7"/>
  <c r="G90" i="7"/>
  <c r="G89" i="7"/>
  <c r="E91" i="7"/>
  <c r="E90" i="7"/>
  <c r="E89" i="7"/>
  <c r="G85" i="7"/>
  <c r="G84" i="7"/>
  <c r="G83" i="7"/>
  <c r="E85" i="7"/>
  <c r="E84" i="7"/>
  <c r="E83" i="7"/>
  <c r="G79" i="7"/>
  <c r="G78" i="7"/>
  <c r="G77" i="7"/>
  <c r="E79" i="7"/>
  <c r="E78" i="7"/>
  <c r="E77" i="7"/>
  <c r="G73" i="7"/>
  <c r="G72" i="7"/>
  <c r="G71" i="7"/>
  <c r="E73" i="7"/>
  <c r="E72" i="7"/>
  <c r="E71" i="7"/>
  <c r="G195" i="2"/>
  <c r="E196" i="2"/>
  <c r="G197" i="2"/>
  <c r="G196" i="2"/>
  <c r="E197" i="2"/>
  <c r="E195" i="2"/>
  <c r="G191" i="2"/>
  <c r="G190" i="2"/>
  <c r="G189" i="2"/>
  <c r="E191" i="2"/>
  <c r="E190" i="2"/>
  <c r="E189" i="2"/>
  <c r="G185" i="2"/>
  <c r="G184" i="2"/>
  <c r="G183" i="2"/>
  <c r="E185" i="2"/>
  <c r="E184" i="2"/>
  <c r="E183" i="2"/>
  <c r="G177" i="2"/>
  <c r="G179" i="2"/>
  <c r="G178" i="2"/>
  <c r="E179" i="2"/>
  <c r="E178" i="2"/>
  <c r="E177" i="2"/>
  <c r="F114" i="5"/>
  <c r="G114" i="5" s="1"/>
  <c r="F113" i="5"/>
  <c r="G113" i="5" s="1"/>
  <c r="F112" i="5"/>
  <c r="G112" i="5" s="1"/>
  <c r="F107" i="5"/>
  <c r="G107" i="5" s="1"/>
  <c r="F108" i="5"/>
  <c r="G108" i="5" s="1"/>
  <c r="F106" i="5"/>
  <c r="G106" i="5" s="1"/>
  <c r="E104" i="7"/>
  <c r="F104" i="7" s="1"/>
  <c r="E100" i="7"/>
  <c r="F100" i="7" s="1"/>
  <c r="E96" i="7"/>
  <c r="F96" i="7" s="1"/>
  <c r="F67" i="7"/>
  <c r="G67" i="7" s="1"/>
  <c r="F66" i="7"/>
  <c r="G66" i="7" s="1"/>
  <c r="F65" i="7"/>
  <c r="G65" i="7" s="1"/>
  <c r="F60" i="7"/>
  <c r="G60" i="7" s="1"/>
  <c r="F61" i="7"/>
  <c r="G61" i="7" s="1"/>
  <c r="F59" i="7"/>
  <c r="G59" i="7" s="1"/>
  <c r="G40" i="7"/>
  <c r="H40" i="7" s="1"/>
  <c r="G41" i="7"/>
  <c r="H41" i="7" s="1"/>
  <c r="G42" i="7"/>
  <c r="H42" i="7" s="1"/>
  <c r="G43" i="7"/>
  <c r="H43" i="7" s="1"/>
  <c r="G44" i="7"/>
  <c r="H44" i="7" s="1"/>
  <c r="G45" i="7"/>
  <c r="H45" i="7" s="1"/>
  <c r="G46" i="7"/>
  <c r="H46" i="7" s="1"/>
  <c r="G47" i="7"/>
  <c r="H47" i="7" s="1"/>
  <c r="G39" i="7"/>
  <c r="H39" i="7" s="1"/>
  <c r="G13" i="7"/>
  <c r="H13" i="7" s="1"/>
  <c r="G14" i="7"/>
  <c r="H14" i="7" s="1"/>
  <c r="G15" i="7"/>
  <c r="H15" i="7" s="1"/>
  <c r="G16" i="7"/>
  <c r="H16" i="7" s="1"/>
  <c r="H35" i="7" s="1"/>
  <c r="G17" i="7"/>
  <c r="H17" i="7" s="1"/>
  <c r="G18" i="7"/>
  <c r="H18" i="7" s="1"/>
  <c r="G19" i="7"/>
  <c r="H19" i="7" s="1"/>
  <c r="G20" i="7"/>
  <c r="H20" i="7" s="1"/>
  <c r="G21" i="7"/>
  <c r="H21" i="7" s="1"/>
  <c r="G22" i="7"/>
  <c r="H22" i="7" s="1"/>
  <c r="G23" i="7"/>
  <c r="H23" i="7" s="1"/>
  <c r="G24" i="7"/>
  <c r="H24" i="7" s="1"/>
  <c r="G25" i="7"/>
  <c r="H25" i="7"/>
  <c r="G26" i="7"/>
  <c r="H26" i="7" s="1"/>
  <c r="G27" i="7"/>
  <c r="H27" i="7" s="1"/>
  <c r="G28" i="7"/>
  <c r="H28" i="7" s="1"/>
  <c r="G29" i="7"/>
  <c r="H29" i="7" s="1"/>
  <c r="G30" i="7"/>
  <c r="H30" i="7" s="1"/>
  <c r="G31" i="7"/>
  <c r="H31" i="7" s="1"/>
  <c r="G32" i="7"/>
  <c r="H32" i="7" s="1"/>
  <c r="G33" i="7"/>
  <c r="H33" i="7" s="1"/>
  <c r="G34" i="7"/>
  <c r="H34" i="7" s="1"/>
  <c r="G12" i="7"/>
  <c r="H12" i="7" s="1"/>
  <c r="E183" i="6"/>
  <c r="F183" i="6" s="1"/>
  <c r="E179" i="6"/>
  <c r="F179" i="6" s="1"/>
  <c r="E175" i="6"/>
  <c r="F175" i="6" s="1"/>
  <c r="G169" i="6"/>
  <c r="G170" i="6"/>
  <c r="E169" i="6"/>
  <c r="E170" i="6"/>
  <c r="G163" i="6"/>
  <c r="G164" i="6"/>
  <c r="E163" i="6"/>
  <c r="E164" i="6"/>
  <c r="G157" i="6"/>
  <c r="G158" i="6"/>
  <c r="E157" i="6"/>
  <c r="E158" i="6"/>
  <c r="G151" i="6"/>
  <c r="G152" i="6"/>
  <c r="E151" i="6"/>
  <c r="E152" i="6"/>
  <c r="F146" i="6"/>
  <c r="G146" i="6" s="1"/>
  <c r="F145" i="6"/>
  <c r="G145" i="6" s="1"/>
  <c r="F144" i="6"/>
  <c r="G144" i="6" s="1"/>
  <c r="F139" i="6"/>
  <c r="G139" i="6" s="1"/>
  <c r="F140" i="6"/>
  <c r="G140" i="6" s="1"/>
  <c r="F138" i="6"/>
  <c r="G138" i="6" s="1"/>
  <c r="G168" i="6"/>
  <c r="E168" i="6"/>
  <c r="G162" i="6"/>
  <c r="E162" i="6"/>
  <c r="G156" i="6"/>
  <c r="E156" i="6"/>
  <c r="G150" i="6"/>
  <c r="E150" i="6"/>
  <c r="G91" i="6"/>
  <c r="H91" i="6" s="1"/>
  <c r="G92" i="6"/>
  <c r="H92" i="6" s="1"/>
  <c r="G93" i="6"/>
  <c r="H93" i="6" s="1"/>
  <c r="G94" i="6"/>
  <c r="H94" i="6" s="1"/>
  <c r="G95" i="6"/>
  <c r="H95" i="6" s="1"/>
  <c r="G96" i="6"/>
  <c r="H96" i="6" s="1"/>
  <c r="G97" i="6"/>
  <c r="H97" i="6" s="1"/>
  <c r="G98" i="6"/>
  <c r="H98" i="6" s="1"/>
  <c r="G99" i="6"/>
  <c r="H99" i="6" s="1"/>
  <c r="G100" i="6"/>
  <c r="H100" i="6" s="1"/>
  <c r="G101" i="6"/>
  <c r="H101" i="6" s="1"/>
  <c r="G102" i="6"/>
  <c r="H102" i="6" s="1"/>
  <c r="G103" i="6"/>
  <c r="H103" i="6" s="1"/>
  <c r="G104" i="6"/>
  <c r="H104" i="6" s="1"/>
  <c r="G105" i="6"/>
  <c r="H105" i="6" s="1"/>
  <c r="G106" i="6"/>
  <c r="H106" i="6" s="1"/>
  <c r="G107" i="6"/>
  <c r="H107" i="6" s="1"/>
  <c r="G108" i="6"/>
  <c r="H108" i="6" s="1"/>
  <c r="G109" i="6"/>
  <c r="H109" i="6" s="1"/>
  <c r="G110" i="6"/>
  <c r="H110" i="6" s="1"/>
  <c r="G111" i="6"/>
  <c r="H111" i="6" s="1"/>
  <c r="G112" i="6"/>
  <c r="H112" i="6" s="1"/>
  <c r="G113" i="6"/>
  <c r="H113" i="6" s="1"/>
  <c r="G114" i="6"/>
  <c r="H114" i="6" s="1"/>
  <c r="G115" i="6"/>
  <c r="H115" i="6" s="1"/>
  <c r="G116" i="6"/>
  <c r="H116" i="6" s="1"/>
  <c r="G117" i="6"/>
  <c r="H117" i="6" s="1"/>
  <c r="G118" i="6"/>
  <c r="H118" i="6" s="1"/>
  <c r="G119" i="6"/>
  <c r="H119" i="6" s="1"/>
  <c r="G120" i="6"/>
  <c r="H120" i="6" s="1"/>
  <c r="G121" i="6"/>
  <c r="H121" i="6" s="1"/>
  <c r="G122" i="6"/>
  <c r="H122" i="6" s="1"/>
  <c r="G123" i="6"/>
  <c r="H123" i="6" s="1"/>
  <c r="G124" i="6"/>
  <c r="H124" i="6" s="1"/>
  <c r="G125" i="6"/>
  <c r="H125" i="6" s="1"/>
  <c r="G126" i="6"/>
  <c r="H126" i="6" s="1"/>
  <c r="G90" i="6"/>
  <c r="H90" i="6" s="1"/>
  <c r="G38" i="6"/>
  <c r="H38" i="6" s="1"/>
  <c r="G39" i="6"/>
  <c r="H39" i="6" s="1"/>
  <c r="G40" i="6"/>
  <c r="H40" i="6" s="1"/>
  <c r="G41" i="6"/>
  <c r="H41" i="6" s="1"/>
  <c r="G42" i="6"/>
  <c r="H42" i="6" s="1"/>
  <c r="G43" i="6"/>
  <c r="H43" i="6" s="1"/>
  <c r="G44" i="6"/>
  <c r="H44" i="6" s="1"/>
  <c r="G45" i="6"/>
  <c r="H45" i="6" s="1"/>
  <c r="G46" i="6"/>
  <c r="H46" i="6" s="1"/>
  <c r="G47" i="6"/>
  <c r="H47" i="6" s="1"/>
  <c r="G48" i="6"/>
  <c r="H48" i="6" s="1"/>
  <c r="G49" i="6"/>
  <c r="H49" i="6" s="1"/>
  <c r="G50" i="6"/>
  <c r="H50" i="6" s="1"/>
  <c r="G51" i="6"/>
  <c r="H51" i="6" s="1"/>
  <c r="G52" i="6"/>
  <c r="H52" i="6" s="1"/>
  <c r="G53" i="6"/>
  <c r="H53" i="6" s="1"/>
  <c r="G54" i="6"/>
  <c r="H54" i="6" s="1"/>
  <c r="G55" i="6"/>
  <c r="H55" i="6" s="1"/>
  <c r="G56" i="6"/>
  <c r="H56" i="6" s="1"/>
  <c r="G57" i="6"/>
  <c r="H57" i="6" s="1"/>
  <c r="G58" i="6"/>
  <c r="H58" i="6" s="1"/>
  <c r="G59" i="6"/>
  <c r="H59" i="6" s="1"/>
  <c r="G60" i="6"/>
  <c r="H60" i="6" s="1"/>
  <c r="G61" i="6"/>
  <c r="H61" i="6" s="1"/>
  <c r="G62" i="6"/>
  <c r="H62" i="6" s="1"/>
  <c r="G63" i="6"/>
  <c r="H63" i="6" s="1"/>
  <c r="G64" i="6"/>
  <c r="H64" i="6" s="1"/>
  <c r="G65" i="6"/>
  <c r="H65" i="6" s="1"/>
  <c r="G66" i="6"/>
  <c r="H66" i="6" s="1"/>
  <c r="G67" i="6"/>
  <c r="H67" i="6" s="1"/>
  <c r="G68" i="6"/>
  <c r="H68" i="6" s="1"/>
  <c r="G69" i="6"/>
  <c r="H69" i="6" s="1"/>
  <c r="G70" i="6"/>
  <c r="H70" i="6" s="1"/>
  <c r="G71" i="6"/>
  <c r="H71" i="6" s="1"/>
  <c r="G72" i="6"/>
  <c r="H72" i="6" s="1"/>
  <c r="G73" i="6"/>
  <c r="H73" i="6" s="1"/>
  <c r="G74" i="6"/>
  <c r="H74" i="6" s="1"/>
  <c r="G75" i="6"/>
  <c r="H75" i="6" s="1"/>
  <c r="G76" i="6"/>
  <c r="H76" i="6" s="1"/>
  <c r="G77" i="6"/>
  <c r="H77" i="6" s="1"/>
  <c r="G78" i="6"/>
  <c r="H78" i="6" s="1"/>
  <c r="G79" i="6"/>
  <c r="H79" i="6" s="1"/>
  <c r="G80" i="6"/>
  <c r="H80" i="6" s="1"/>
  <c r="G81" i="6"/>
  <c r="H81" i="6" s="1"/>
  <c r="G82" i="6"/>
  <c r="H82" i="6" s="1"/>
  <c r="G83" i="6"/>
  <c r="H83" i="6" s="1"/>
  <c r="G84" i="6"/>
  <c r="H84" i="6" s="1"/>
  <c r="G85" i="6"/>
  <c r="H85" i="6" s="1"/>
  <c r="G37" i="6"/>
  <c r="H37" i="6" s="1"/>
  <c r="G13" i="6"/>
  <c r="H13" i="6" s="1"/>
  <c r="G14" i="6"/>
  <c r="H14" i="6" s="1"/>
  <c r="G15" i="6"/>
  <c r="H15" i="6" s="1"/>
  <c r="G16" i="6"/>
  <c r="H16" i="6" s="1"/>
  <c r="G17" i="6"/>
  <c r="H17" i="6" s="1"/>
  <c r="G18" i="6"/>
  <c r="H18" i="6" s="1"/>
  <c r="G19" i="6"/>
  <c r="H19" i="6" s="1"/>
  <c r="G20" i="6"/>
  <c r="H20" i="6" s="1"/>
  <c r="G21" i="6"/>
  <c r="H21" i="6" s="1"/>
  <c r="G22" i="6"/>
  <c r="H22" i="6" s="1"/>
  <c r="G23" i="6"/>
  <c r="H23" i="6" s="1"/>
  <c r="G24" i="6"/>
  <c r="H24" i="6" s="1"/>
  <c r="G25" i="6"/>
  <c r="H25" i="6" s="1"/>
  <c r="G26" i="6"/>
  <c r="H26" i="6" s="1"/>
  <c r="G27" i="6"/>
  <c r="H27" i="6" s="1"/>
  <c r="G28" i="6"/>
  <c r="H28" i="6" s="1"/>
  <c r="G29" i="6"/>
  <c r="H29" i="6" s="1"/>
  <c r="G30" i="6"/>
  <c r="H30" i="6" s="1"/>
  <c r="G31" i="6"/>
  <c r="H31" i="6" s="1"/>
  <c r="G32" i="6"/>
  <c r="H32" i="6" s="1"/>
  <c r="G12" i="6"/>
  <c r="H12" i="6" s="1"/>
  <c r="E136" i="5"/>
  <c r="G138" i="5"/>
  <c r="G137" i="5"/>
  <c r="G136" i="5"/>
  <c r="E138" i="5"/>
  <c r="E137" i="5"/>
  <c r="G132" i="5"/>
  <c r="G131" i="5"/>
  <c r="G130" i="5"/>
  <c r="E132" i="5"/>
  <c r="E131" i="5"/>
  <c r="E130" i="5"/>
  <c r="G126" i="5"/>
  <c r="G125" i="5"/>
  <c r="G124" i="5"/>
  <c r="E126" i="5"/>
  <c r="E125" i="5"/>
  <c r="E124" i="5"/>
  <c r="G120" i="5"/>
  <c r="G119" i="5"/>
  <c r="G118" i="5"/>
  <c r="E119" i="5"/>
  <c r="E120" i="5"/>
  <c r="E118" i="5"/>
  <c r="E151" i="5"/>
  <c r="F151" i="5" s="1"/>
  <c r="E147" i="5"/>
  <c r="F147" i="5" s="1"/>
  <c r="E143" i="5"/>
  <c r="F143" i="5" s="1"/>
  <c r="G48" i="5"/>
  <c r="H48" i="5" s="1"/>
  <c r="G49" i="5"/>
  <c r="H49" i="5" s="1"/>
  <c r="G50" i="5"/>
  <c r="H50" i="5" s="1"/>
  <c r="G51" i="5"/>
  <c r="H51" i="5" s="1"/>
  <c r="G52" i="5"/>
  <c r="H52" i="5" s="1"/>
  <c r="G53" i="5"/>
  <c r="H53" i="5" s="1"/>
  <c r="G54" i="5"/>
  <c r="H54" i="5" s="1"/>
  <c r="G55" i="5"/>
  <c r="H55" i="5" s="1"/>
  <c r="G56" i="5"/>
  <c r="H56" i="5" s="1"/>
  <c r="G57" i="5"/>
  <c r="H57" i="5" s="1"/>
  <c r="G58" i="5"/>
  <c r="H58" i="5" s="1"/>
  <c r="G59" i="5"/>
  <c r="H59" i="5" s="1"/>
  <c r="G60" i="5"/>
  <c r="H60" i="5" s="1"/>
  <c r="G61" i="5"/>
  <c r="H61" i="5" s="1"/>
  <c r="G62" i="5"/>
  <c r="H62" i="5" s="1"/>
  <c r="G63" i="5"/>
  <c r="H63" i="5" s="1"/>
  <c r="G64" i="5"/>
  <c r="H64" i="5" s="1"/>
  <c r="G65" i="5"/>
  <c r="H65" i="5" s="1"/>
  <c r="G66" i="5"/>
  <c r="H66" i="5" s="1"/>
  <c r="G67" i="5"/>
  <c r="H67" i="5" s="1"/>
  <c r="G68" i="5"/>
  <c r="H68" i="5" s="1"/>
  <c r="G69" i="5"/>
  <c r="H69" i="5" s="1"/>
  <c r="G70" i="5"/>
  <c r="H70" i="5" s="1"/>
  <c r="G71" i="5"/>
  <c r="H71" i="5" s="1"/>
  <c r="G47" i="5"/>
  <c r="H47" i="5" s="1"/>
  <c r="H72" i="5" s="1"/>
  <c r="G13" i="5"/>
  <c r="H13" i="5" s="1"/>
  <c r="G14" i="5"/>
  <c r="H14" i="5" s="1"/>
  <c r="G15" i="5"/>
  <c r="H15" i="5" s="1"/>
  <c r="G16" i="5"/>
  <c r="H16" i="5" s="1"/>
  <c r="G17" i="5"/>
  <c r="H17" i="5" s="1"/>
  <c r="G18" i="5"/>
  <c r="H18" i="5" s="1"/>
  <c r="G19" i="5"/>
  <c r="H19" i="5" s="1"/>
  <c r="G20" i="5"/>
  <c r="H20" i="5" s="1"/>
  <c r="G21" i="5"/>
  <c r="H21" i="5" s="1"/>
  <c r="G22" i="5"/>
  <c r="H22" i="5" s="1"/>
  <c r="G23" i="5"/>
  <c r="H23" i="5"/>
  <c r="G24" i="5"/>
  <c r="H24" i="5" s="1"/>
  <c r="G25" i="5"/>
  <c r="H25" i="5" s="1"/>
  <c r="G26" i="5"/>
  <c r="H26" i="5"/>
  <c r="G27" i="5"/>
  <c r="H27" i="5"/>
  <c r="G28" i="5"/>
  <c r="H28" i="5" s="1"/>
  <c r="G29" i="5"/>
  <c r="H29" i="5" s="1"/>
  <c r="G30" i="5"/>
  <c r="H30" i="5" s="1"/>
  <c r="G31" i="5"/>
  <c r="H31" i="5"/>
  <c r="G32" i="5"/>
  <c r="H32" i="5" s="1"/>
  <c r="G33" i="5"/>
  <c r="H33" i="5" s="1"/>
  <c r="G34" i="5"/>
  <c r="H34" i="5" s="1"/>
  <c r="G35" i="5"/>
  <c r="H35" i="5" s="1"/>
  <c r="G36" i="5"/>
  <c r="H36" i="5" s="1"/>
  <c r="G37" i="5"/>
  <c r="H37" i="5" s="1"/>
  <c r="G38" i="5"/>
  <c r="H38" i="5" s="1"/>
  <c r="G39" i="5"/>
  <c r="H39" i="5" s="1"/>
  <c r="G40" i="5"/>
  <c r="H40" i="5" s="1"/>
  <c r="G41" i="5"/>
  <c r="H41" i="5" s="1"/>
  <c r="G42" i="5"/>
  <c r="H42" i="5" s="1"/>
  <c r="G12" i="5"/>
  <c r="H12" i="5" s="1"/>
  <c r="H43" i="5" s="1"/>
  <c r="E210" i="2"/>
  <c r="F210" i="2" s="1"/>
  <c r="E206" i="2"/>
  <c r="F206" i="2" s="1"/>
  <c r="E202" i="2"/>
  <c r="F202" i="2" s="1"/>
  <c r="F172" i="2"/>
  <c r="F173" i="2"/>
  <c r="F171" i="2"/>
  <c r="F166" i="2"/>
  <c r="G166" i="2" s="1"/>
  <c r="F167" i="2"/>
  <c r="G167" i="2" s="1"/>
  <c r="F165" i="2"/>
  <c r="G165" i="2" s="1"/>
  <c r="G81" i="2"/>
  <c r="H81" i="2" s="1"/>
  <c r="G82" i="2"/>
  <c r="H82" i="2" s="1"/>
  <c r="G83" i="2"/>
  <c r="H83" i="2" s="1"/>
  <c r="G84" i="2"/>
  <c r="H84" i="2" s="1"/>
  <c r="G85" i="2"/>
  <c r="H85" i="2" s="1"/>
  <c r="G86" i="2"/>
  <c r="H86" i="2" s="1"/>
  <c r="G87" i="2"/>
  <c r="H87" i="2" s="1"/>
  <c r="G88" i="2"/>
  <c r="H88" i="2" s="1"/>
  <c r="G89" i="2"/>
  <c r="H89" i="2" s="1"/>
  <c r="G90" i="2"/>
  <c r="H90" i="2" s="1"/>
  <c r="G91" i="2"/>
  <c r="H91" i="2" s="1"/>
  <c r="G92" i="2"/>
  <c r="H92" i="2" s="1"/>
  <c r="G93" i="2"/>
  <c r="H93" i="2" s="1"/>
  <c r="G94" i="2"/>
  <c r="H94" i="2" s="1"/>
  <c r="G95" i="2"/>
  <c r="H95" i="2" s="1"/>
  <c r="G96" i="2"/>
  <c r="H96" i="2" s="1"/>
  <c r="G97" i="2"/>
  <c r="H97" i="2" s="1"/>
  <c r="G98" i="2"/>
  <c r="H98" i="2" s="1"/>
  <c r="G99" i="2"/>
  <c r="H99" i="2" s="1"/>
  <c r="G100" i="2"/>
  <c r="H100" i="2" s="1"/>
  <c r="G101" i="2"/>
  <c r="H101" i="2" s="1"/>
  <c r="G102" i="2"/>
  <c r="H102" i="2" s="1"/>
  <c r="G103" i="2"/>
  <c r="H103" i="2" s="1"/>
  <c r="G104" i="2"/>
  <c r="H104" i="2" s="1"/>
  <c r="G105" i="2"/>
  <c r="H105" i="2" s="1"/>
  <c r="G106" i="2"/>
  <c r="H106" i="2" s="1"/>
  <c r="G107" i="2"/>
  <c r="H107" i="2" s="1"/>
  <c r="G108" i="2"/>
  <c r="H108" i="2" s="1"/>
  <c r="G109" i="2"/>
  <c r="H109" i="2" s="1"/>
  <c r="G110" i="2"/>
  <c r="H110" i="2" s="1"/>
  <c r="G111" i="2"/>
  <c r="H111" i="2" s="1"/>
  <c r="G112" i="2"/>
  <c r="H112" i="2" s="1"/>
  <c r="G113" i="2"/>
  <c r="H113" i="2" s="1"/>
  <c r="G114" i="2"/>
  <c r="H114" i="2" s="1"/>
  <c r="G115" i="2"/>
  <c r="H115" i="2" s="1"/>
  <c r="G116" i="2"/>
  <c r="H116" i="2" s="1"/>
  <c r="G117" i="2"/>
  <c r="H117" i="2" s="1"/>
  <c r="G118" i="2"/>
  <c r="H118" i="2" s="1"/>
  <c r="G119" i="2"/>
  <c r="H119" i="2" s="1"/>
  <c r="G120" i="2"/>
  <c r="H120" i="2" s="1"/>
  <c r="G121" i="2"/>
  <c r="H121" i="2" s="1"/>
  <c r="G122" i="2"/>
  <c r="H122" i="2" s="1"/>
  <c r="G123" i="2"/>
  <c r="H123" i="2" s="1"/>
  <c r="G124" i="2"/>
  <c r="H124" i="2" s="1"/>
  <c r="G125" i="2"/>
  <c r="H125" i="2" s="1"/>
  <c r="G126" i="2"/>
  <c r="H126" i="2" s="1"/>
  <c r="G127" i="2"/>
  <c r="H127" i="2" s="1"/>
  <c r="G128" i="2"/>
  <c r="H128" i="2" s="1"/>
  <c r="G129" i="2"/>
  <c r="H129" i="2" s="1"/>
  <c r="G130" i="2"/>
  <c r="H130" i="2" s="1"/>
  <c r="G131" i="2"/>
  <c r="H131" i="2" s="1"/>
  <c r="G132" i="2"/>
  <c r="H132" i="2" s="1"/>
  <c r="G133" i="2"/>
  <c r="H133" i="2" s="1"/>
  <c r="G134" i="2"/>
  <c r="H134" i="2" s="1"/>
  <c r="G135" i="2"/>
  <c r="H135" i="2" s="1"/>
  <c r="G136" i="2"/>
  <c r="H136" i="2" s="1"/>
  <c r="G137" i="2"/>
  <c r="H137" i="2" s="1"/>
  <c r="G138" i="2"/>
  <c r="H138" i="2" s="1"/>
  <c r="G139" i="2"/>
  <c r="H139" i="2" s="1"/>
  <c r="G140" i="2"/>
  <c r="H140" i="2" s="1"/>
  <c r="G141" i="2"/>
  <c r="H141" i="2" s="1"/>
  <c r="G13" i="2"/>
  <c r="H13" i="2" s="1"/>
  <c r="G14" i="2"/>
  <c r="H14" i="2" s="1"/>
  <c r="G15" i="2"/>
  <c r="H15" i="2" s="1"/>
  <c r="G16" i="2"/>
  <c r="H16" i="2" s="1"/>
  <c r="G17" i="2"/>
  <c r="H17" i="2" s="1"/>
  <c r="G18" i="2"/>
  <c r="H18" i="2" s="1"/>
  <c r="G19" i="2"/>
  <c r="H19" i="2" s="1"/>
  <c r="G20" i="2"/>
  <c r="H20" i="2" s="1"/>
  <c r="G21" i="2"/>
  <c r="H21" i="2" s="1"/>
  <c r="G22" i="2"/>
  <c r="H22" i="2" s="1"/>
  <c r="G23" i="2"/>
  <c r="H23" i="2" s="1"/>
  <c r="G24" i="2"/>
  <c r="H24" i="2" s="1"/>
  <c r="G25" i="2"/>
  <c r="H25" i="2" s="1"/>
  <c r="G26" i="2"/>
  <c r="H26" i="2" s="1"/>
  <c r="G27" i="2"/>
  <c r="H27" i="2" s="1"/>
  <c r="G28" i="2"/>
  <c r="H28" i="2" s="1"/>
  <c r="G29" i="2"/>
  <c r="H29" i="2" s="1"/>
  <c r="G30" i="2"/>
  <c r="H30" i="2" s="1"/>
  <c r="G31" i="2"/>
  <c r="H31" i="2" s="1"/>
  <c r="G32" i="2"/>
  <c r="H32" i="2" s="1"/>
  <c r="G33" i="2"/>
  <c r="H33" i="2" s="1"/>
  <c r="G34" i="2"/>
  <c r="H34" i="2" s="1"/>
  <c r="G35" i="2"/>
  <c r="H35" i="2" s="1"/>
  <c r="G36" i="2"/>
  <c r="H36" i="2" s="1"/>
  <c r="G37" i="2"/>
  <c r="H37" i="2" s="1"/>
  <c r="G38" i="2"/>
  <c r="H38" i="2" s="1"/>
  <c r="G39" i="2"/>
  <c r="H39" i="2" s="1"/>
  <c r="G40" i="2"/>
  <c r="H40" i="2" s="1"/>
  <c r="G41" i="2"/>
  <c r="H41" i="2" s="1"/>
  <c r="G42" i="2"/>
  <c r="H42" i="2" s="1"/>
  <c r="G43" i="2"/>
  <c r="H43" i="2" s="1"/>
  <c r="G44" i="2"/>
  <c r="H44" i="2" s="1"/>
  <c r="G45" i="2"/>
  <c r="H45" i="2" s="1"/>
  <c r="G46" i="2"/>
  <c r="H46" i="2" s="1"/>
  <c r="G47" i="2"/>
  <c r="H47" i="2" s="1"/>
  <c r="G48" i="2"/>
  <c r="H48" i="2" s="1"/>
  <c r="G49" i="2"/>
  <c r="H49" i="2" s="1"/>
  <c r="G50" i="2"/>
  <c r="H50" i="2" s="1"/>
  <c r="G51" i="2"/>
  <c r="H51" i="2" s="1"/>
  <c r="G52" i="2"/>
  <c r="H52" i="2" s="1"/>
  <c r="G53" i="2"/>
  <c r="H53" i="2" s="1"/>
  <c r="G54" i="2"/>
  <c r="H54" i="2" s="1"/>
  <c r="G55" i="2"/>
  <c r="H55" i="2" s="1"/>
  <c r="G56" i="2"/>
  <c r="H56" i="2" s="1"/>
  <c r="G57" i="2"/>
  <c r="H57" i="2" s="1"/>
  <c r="G58" i="2"/>
  <c r="H58" i="2" s="1"/>
  <c r="G59" i="2"/>
  <c r="H59" i="2" s="1"/>
  <c r="G60" i="2"/>
  <c r="H60" i="2" s="1"/>
  <c r="G61" i="2"/>
  <c r="H61" i="2" s="1"/>
  <c r="G62" i="2"/>
  <c r="H62" i="2" s="1"/>
  <c r="G63" i="2"/>
  <c r="H63" i="2" s="1"/>
  <c r="G64" i="2"/>
  <c r="H64" i="2" s="1"/>
  <c r="G65" i="2"/>
  <c r="H65" i="2" s="1"/>
  <c r="G66" i="2"/>
  <c r="H66" i="2" s="1"/>
  <c r="G67" i="2"/>
  <c r="H67" i="2" s="1"/>
  <c r="G68" i="2"/>
  <c r="H68" i="2" s="1"/>
  <c r="G69" i="2"/>
  <c r="H69" i="2" s="1"/>
  <c r="G70" i="2"/>
  <c r="H70" i="2" s="1"/>
  <c r="G71" i="2"/>
  <c r="H71" i="2" s="1"/>
  <c r="G72" i="2"/>
  <c r="H72" i="2" s="1"/>
  <c r="G73" i="2"/>
  <c r="H73" i="2" s="1"/>
  <c r="G74" i="2"/>
  <c r="H74" i="2" s="1"/>
  <c r="G75" i="2"/>
  <c r="H75" i="2" s="1"/>
  <c r="H86" i="6" l="1"/>
  <c r="H33" i="6"/>
  <c r="H50" i="7"/>
  <c r="G77" i="5"/>
  <c r="H77" i="5" s="1"/>
  <c r="G78" i="5"/>
  <c r="H78" i="5" s="1"/>
  <c r="G79" i="5"/>
  <c r="H79" i="5" s="1"/>
  <c r="G80" i="5"/>
  <c r="H80" i="5" s="1"/>
  <c r="G81" i="5"/>
  <c r="H81" i="5" s="1"/>
  <c r="G82" i="5"/>
  <c r="H82" i="5" s="1"/>
  <c r="G83" i="5"/>
  <c r="H83" i="5" s="1"/>
  <c r="G84" i="5"/>
  <c r="H84" i="5" s="1"/>
  <c r="G85" i="5"/>
  <c r="H85" i="5" s="1"/>
  <c r="G86" i="5"/>
  <c r="H86" i="5" s="1"/>
  <c r="G87" i="5"/>
  <c r="H87" i="5" s="1"/>
  <c r="G88" i="5"/>
  <c r="H88" i="5" s="1"/>
  <c r="G89" i="5"/>
  <c r="H89" i="5" s="1"/>
  <c r="G90" i="5"/>
  <c r="H90" i="5" s="1"/>
  <c r="G91" i="5"/>
  <c r="H91" i="5" s="1"/>
  <c r="G92" i="5"/>
  <c r="H92" i="5" s="1"/>
  <c r="G93" i="5"/>
  <c r="H93" i="5" s="1"/>
  <c r="G76" i="5"/>
  <c r="H76" i="5" s="1"/>
  <c r="G171" i="2"/>
  <c r="H129" i="6" l="1"/>
  <c r="F149" i="2"/>
  <c r="G149" i="2" s="1"/>
  <c r="F150" i="2"/>
  <c r="G150" i="2" s="1"/>
  <c r="F151" i="2"/>
  <c r="G151" i="2" s="1"/>
  <c r="G152" i="2" l="1"/>
  <c r="G173" i="2"/>
  <c r="G172" i="2"/>
  <c r="G12" i="2" l="1"/>
  <c r="H12" i="2" l="1"/>
  <c r="H76" i="2" s="1"/>
  <c r="G154" i="2" l="1"/>
  <c r="G155" i="2" s="1"/>
  <c r="H144" i="2"/>
</calcChain>
</file>

<file path=xl/sharedStrings.xml><?xml version="1.0" encoding="utf-8"?>
<sst xmlns="http://schemas.openxmlformats.org/spreadsheetml/2006/main" count="1010" uniqueCount="344">
  <si>
    <t xml:space="preserve">TENDER PRICING  TEMPLATE  </t>
  </si>
  <si>
    <t>Tender Number</t>
  </si>
  <si>
    <t>Tender Name</t>
  </si>
  <si>
    <t xml:space="preserve">Bidder Name </t>
  </si>
  <si>
    <t>Region</t>
  </si>
  <si>
    <t>Site</t>
  </si>
  <si>
    <t>Description</t>
  </si>
  <si>
    <t>Quantity</t>
  </si>
  <si>
    <t>VAT</t>
  </si>
  <si>
    <t>Total Cost Per Month</t>
  </si>
  <si>
    <t>KOPFONTEIN BORDER</t>
  </si>
  <si>
    <t>RAMATLABAMA</t>
  </si>
  <si>
    <t>SKILPADHEK BORDER</t>
  </si>
  <si>
    <t>Lebombo Border</t>
  </si>
  <si>
    <t>Security Officer Grade C Night (Mon-Sun) Armed</t>
  </si>
  <si>
    <t>Mananga Border</t>
  </si>
  <si>
    <t>Security Officer Grade C Day (Mon-Sun) Armed</t>
  </si>
  <si>
    <t>Jeppes Reef Border</t>
  </si>
  <si>
    <t>Oshoek</t>
  </si>
  <si>
    <t>Security Officer Grade C Night (Mon-Fri) Armed</t>
  </si>
  <si>
    <t>Mahamba</t>
  </si>
  <si>
    <t>Nerston</t>
  </si>
  <si>
    <t>Beitbridge</t>
  </si>
  <si>
    <t>Military Base Vehicle Storage</t>
  </si>
  <si>
    <t>Groblersbridge</t>
  </si>
  <si>
    <t>Company Representative: Name</t>
  </si>
  <si>
    <t>Company Representative: Job Title</t>
  </si>
  <si>
    <t>Date</t>
  </si>
  <si>
    <t>Lebombo Airport (Komatipoort State Warehouse)</t>
  </si>
  <si>
    <t>Security Officer Grade C Armed</t>
  </si>
  <si>
    <t>Springs</t>
  </si>
  <si>
    <t>Rissik Street</t>
  </si>
  <si>
    <t>Ferndale Randburg</t>
  </si>
  <si>
    <t>Soweto Bara</t>
  </si>
  <si>
    <t>Krugersdorp</t>
  </si>
  <si>
    <t>Randfontein</t>
  </si>
  <si>
    <t>LEHAE LA SARS Bronkhorst St - Brooklyn</t>
  </si>
  <si>
    <t>Vereeniging</t>
  </si>
  <si>
    <t>Security officer Grade C Night (Mon-Sun) Armed</t>
  </si>
  <si>
    <t>Security Officer Grade C Day (Mon-Sun &amp; PH) Armed</t>
  </si>
  <si>
    <t>Security Officer Grade B Day (Mon-Sun &amp; PH) Armed</t>
  </si>
  <si>
    <t>Security Officer Grade C Day (Mon-Fri) Armed</t>
  </si>
  <si>
    <t>SARS RFP Number</t>
  </si>
  <si>
    <t>SARS RFP Name</t>
  </si>
  <si>
    <t xml:space="preserve">NOTES :  </t>
  </si>
  <si>
    <t>Bidders must carefully read the NOTES before completing the Pricing Template.</t>
  </si>
  <si>
    <t>Bidders are required to complete cost for all columns highlighted in "Green" only, excluding VAT. The formulas are inputted to calculate VAT at 15% under column "Total Costs Incl. VAT".</t>
  </si>
  <si>
    <t>The price validity for this bid is for a period of 180 days from the closing date.</t>
  </si>
  <si>
    <t>Bidders must complete the Pricing Template, print the spreadsheet, initial each page, sign and submit in hardcopy, as well as in electronic (EXCEL) format.</t>
  </si>
  <si>
    <t>Alberton Campus</t>
  </si>
  <si>
    <t>Site Supervisor Grade A Day (Mon-Fri) Unarmed</t>
  </si>
  <si>
    <t>Security Officer Grade B Day (Mon-Sun) Unarmed</t>
  </si>
  <si>
    <t>Security Officer Grade B Night (Mon-Sun) Unarmed</t>
  </si>
  <si>
    <t>Security officer Grade C Day (Mon-Fri) Unarmed</t>
  </si>
  <si>
    <t>Security Officer Grade C Day (Mon-Sun) Unarmed</t>
  </si>
  <si>
    <t>Security Officer Grade C Night (Mon-Sun) Unarmed</t>
  </si>
  <si>
    <t>Boksburg Building</t>
  </si>
  <si>
    <t>Site Supervisor Grade B Day (Mon-Fri) Unarmed</t>
  </si>
  <si>
    <t>Security Officer Grade C Day (Mon-Fri) Unarmed</t>
  </si>
  <si>
    <t>Edenvale Taxpayer Centre</t>
  </si>
  <si>
    <t>NEW SARS LBC Building</t>
  </si>
  <si>
    <t>Roodepoort</t>
  </si>
  <si>
    <t>Security Officer Grade C Day (Sat - Sun) Unarmed</t>
  </si>
  <si>
    <t>Standerton</t>
  </si>
  <si>
    <t>Mezzanine</t>
  </si>
  <si>
    <t>CBCU 3rd Floor</t>
  </si>
  <si>
    <t xml:space="preserve">Agent Building </t>
  </si>
  <si>
    <t>Cargo Scanner</t>
  </si>
  <si>
    <t>Denel Detector Dog Unit</t>
  </si>
  <si>
    <t>State Warehouse Kaserne</t>
  </si>
  <si>
    <t>Site Supervisor Grade B Day (Mon-Fri) Armed</t>
  </si>
  <si>
    <t>Contract Manger</t>
  </si>
  <si>
    <t>Manager Grade A Day (Mon-Fri)</t>
  </si>
  <si>
    <t>GAUTENG NORTH</t>
  </si>
  <si>
    <t>Hilton House</t>
  </si>
  <si>
    <t>Security Officer Grade A Day (Mon-Fri) Unarmed</t>
  </si>
  <si>
    <t>Stevens House</t>
  </si>
  <si>
    <t>Linton House</t>
  </si>
  <si>
    <t>Khanyisa Building Brooklyn</t>
  </si>
  <si>
    <t>Security Officer Grade B Day (Mon-Fri) Unarmed</t>
  </si>
  <si>
    <t>Ex - Land Bank Building Veale Steet</t>
  </si>
  <si>
    <t>Security Officer Grade C day (Mon-Fri) Unarmed</t>
  </si>
  <si>
    <t>Security Officer Grade B Day  (Mon-Fri) Unarmed</t>
  </si>
  <si>
    <t>OTO Menlyn</t>
  </si>
  <si>
    <t>Ashlea Gardens</t>
  </si>
  <si>
    <t>Revenue Building Van Der Walt Street</t>
  </si>
  <si>
    <t>Security Officer Grade C Day (Sat-Sun) Unarmed</t>
  </si>
  <si>
    <t>Doornkloof</t>
  </si>
  <si>
    <t>Site Mangager Grade A Day (Mon-Fri) Unarmed</t>
  </si>
  <si>
    <t>Security officer Grade C Night (Mon-Sun) Unarmed</t>
  </si>
  <si>
    <t>Site Manager Grade A day (Mon-Fri) Unarmed</t>
  </si>
  <si>
    <t>Shift Supervisor Grade A Day (Mon-Sun) Unarmed</t>
  </si>
  <si>
    <t>Shift Supervisor Grade A Night (Mon-Sun) Unarmed</t>
  </si>
  <si>
    <t>Regional Control Room Pretoria -LE HAE SARS</t>
  </si>
  <si>
    <t>Castle Park</t>
  </si>
  <si>
    <t>Witbank</t>
  </si>
  <si>
    <t>Shift Supervisor Grade B day (Mon-Fri) Unarmed</t>
  </si>
  <si>
    <t>Silverton Warehouse</t>
  </si>
  <si>
    <t>Customs House</t>
  </si>
  <si>
    <t>Security Officer Grade C Night (Mon-Sun) Anarmed</t>
  </si>
  <si>
    <t>Iscor Warehouse</t>
  </si>
  <si>
    <t>Security Officer Grade B Day (Mon-Sun) Armed</t>
  </si>
  <si>
    <t>Security Officer Grade B Night (Mon-Sun) Anarmed</t>
  </si>
  <si>
    <t>GAUTENG SOUTH</t>
  </si>
  <si>
    <t>LIMPOPO</t>
  </si>
  <si>
    <t>Security Officer Grade B Day (Mon-Sun &amp; PH) Unarmed</t>
  </si>
  <si>
    <t>Security Officer Grade B Night (Mon-Sun &amp; PH) Unarmed</t>
  </si>
  <si>
    <t>Security Officer Grade C Day (Mon-Sun &amp; PH) Unarmed</t>
  </si>
  <si>
    <t>Security Officer Grade C Night (Mon-Sun &amp; PH) Unarmed</t>
  </si>
  <si>
    <t>Beitbridge Customs Residential</t>
  </si>
  <si>
    <t>Security Officer Grade C Night (Mon-Sun &amp; PH) Armed</t>
  </si>
  <si>
    <t>Security Officer Grade B Night (Mon-Sun &amp; PH) Armed</t>
  </si>
  <si>
    <t>Thohoyandou</t>
  </si>
  <si>
    <t>Security Officer Grade B (Mon-Fri) Unarmed</t>
  </si>
  <si>
    <t>Security Officer Grade C (Mon-Fri) Unarmed</t>
  </si>
  <si>
    <t>Giyani</t>
  </si>
  <si>
    <t>Lebowakgomo</t>
  </si>
  <si>
    <t>Polokwane</t>
  </si>
  <si>
    <t>Security Officer Grade C Night (Mon-Fri) Unarmed</t>
  </si>
  <si>
    <t>Musina DDU</t>
  </si>
  <si>
    <t>Regional Control room</t>
  </si>
  <si>
    <t>Security Officer Grade B Day (Mon-Sun ) Unarmed</t>
  </si>
  <si>
    <t>Makhado Village</t>
  </si>
  <si>
    <t>CONTRACT MANAGER</t>
  </si>
  <si>
    <t>MPUMALANGA</t>
  </si>
  <si>
    <t>Security Officer Grade B Night (Mon-Sun &amp; PH)  Unarmed</t>
  </si>
  <si>
    <t>Security Officer Grade C Day (Mon-Sun &amp; PH)  Unarmed</t>
  </si>
  <si>
    <t>Security Officer Grade C Night (Mon-Sun)  Unarmed</t>
  </si>
  <si>
    <t>Security Officer Grade B Day (Mon-Sun &amp; PH)  Unarmed</t>
  </si>
  <si>
    <t>Nelspruit</t>
  </si>
  <si>
    <t>NORTH WEST</t>
  </si>
  <si>
    <t>Rustenburg</t>
  </si>
  <si>
    <t>Shift Supervisor Grade B Day (Mon-Fri) Unarmed</t>
  </si>
  <si>
    <t>Security officer Grade C Day (Sat-Sun) Unarmed</t>
  </si>
  <si>
    <t>Mmabatho</t>
  </si>
  <si>
    <t>Klerksdorp</t>
  </si>
  <si>
    <t>Security officer Grade C Day (Mon-Sun &amp; PH) Unarmed</t>
  </si>
  <si>
    <t>Security officer Grade C Day (Mon-Sun &amp; PH)  Unarmed</t>
  </si>
  <si>
    <t>Security officer Grade B (Mon-Fri) Unarmed</t>
  </si>
  <si>
    <t>EASTERN CAPE</t>
  </si>
  <si>
    <t>PORT ELIZABETH - SANLAM BUILDING</t>
  </si>
  <si>
    <t xml:space="preserve">Shift Supervisor Grade B Day  (Mon-Fri) Unarmed </t>
  </si>
  <si>
    <t>ROR PORT ELIZABETH</t>
  </si>
  <si>
    <t>Security Officer Grade B  (Mon-Fri) Unarmed</t>
  </si>
  <si>
    <t>UITENHAGE</t>
  </si>
  <si>
    <t>Security Officer Grade C Day  (Mon-Fri) Unarmed</t>
  </si>
  <si>
    <t>EAST LONDON</t>
  </si>
  <si>
    <t>HILLCREST, UMTHATHA</t>
  </si>
  <si>
    <t>Roaming Supervisor Grade B Day  (Mon-Fri) Unarmed</t>
  </si>
  <si>
    <t>Security Officer Grade C  Day (Mon-Fri) Unarmed</t>
  </si>
  <si>
    <t>PE ROR OBSERVATION</t>
  </si>
  <si>
    <t>ZACPAC - COEGA</t>
  </si>
  <si>
    <t>Security Officer Grade C Day  (Mon-Sun) Armed</t>
  </si>
  <si>
    <t>KWAZULU NATAL</t>
  </si>
  <si>
    <t xml:space="preserve">ALBANY HOUSE </t>
  </si>
  <si>
    <t>Security Officer Grade C Day  (Mon-Sun) Unarmed</t>
  </si>
  <si>
    <t>Security Officer Grade C Night  (Mon-Sun) Unarmed</t>
  </si>
  <si>
    <t xml:space="preserve">NEWCASTLE </t>
  </si>
  <si>
    <t xml:space="preserve">Supervisor Grade B Day  (Mon-Fri) Unarmed </t>
  </si>
  <si>
    <t xml:space="preserve">Security Officer Grade C Day  (Mon-Fri) Unarmed </t>
  </si>
  <si>
    <t xml:space="preserve">Security Officer Grade C Day (Mon-Sun) Unarmed </t>
  </si>
  <si>
    <t xml:space="preserve">Security Officer Grade C  Night (Mon-Sun) Unarmed </t>
  </si>
  <si>
    <t>NRB TAX PAYER SERVICE CENTRE - Richards bay</t>
  </si>
  <si>
    <t>Supervisor Grade B Day (Mon-Fri) Unarmed</t>
  </si>
  <si>
    <t xml:space="preserve">Security Officer Grade C Day (Mon-Fri) Unarmed </t>
  </si>
  <si>
    <t xml:space="preserve">Security Officer Grade C Night (Mon-Sun) Unarmed </t>
  </si>
  <si>
    <t xml:space="preserve">King Shaka Airport </t>
  </si>
  <si>
    <t>X-RAY Scanner Harbour</t>
  </si>
  <si>
    <t>Durban Durmail (International Post Office)</t>
  </si>
  <si>
    <t>Security Officer Grade C Day (Mon-Sun ) Unarmed</t>
  </si>
  <si>
    <t>PORT-SHEPSTONE</t>
  </si>
  <si>
    <t>Supervisor Grade B Day  (Mon-Fri) Unarmed</t>
  </si>
  <si>
    <t xml:space="preserve">TRESCON HOUSE </t>
  </si>
  <si>
    <t xml:space="preserve">Security Officer Grade C (Mon-Fri) Unarmed </t>
  </si>
  <si>
    <t>Regional Control Room Durban</t>
  </si>
  <si>
    <t xml:space="preserve">Security Officer Grade B Day  (Mon-Sun) Unarmed </t>
  </si>
  <si>
    <t xml:space="preserve">Security Officer Grade B Night  (Mon-Sun) Unarmed </t>
  </si>
  <si>
    <t>Umhlanga Rocks</t>
  </si>
  <si>
    <t>Site Senior Grade B Day (Mon-Fri) Unarmed</t>
  </si>
  <si>
    <t>PINETOWN BRANCH</t>
  </si>
  <si>
    <t>Site Supervisor Grade B Day  (Mon-Fri) Unarmed</t>
  </si>
  <si>
    <t>PIETERMARITZBURG BRANCH</t>
  </si>
  <si>
    <t>Site Supervisor Grade B (Mon-Fri) Unarmed</t>
  </si>
  <si>
    <t xml:space="preserve">Security Officer Grade C Day  (Mon-Sun) Unarmed </t>
  </si>
  <si>
    <t>CHM Parking</t>
  </si>
  <si>
    <t>Security Officer Grade C  Day(Mon-Sun &amp; PH) Unarmed</t>
  </si>
  <si>
    <t>Security Officer Grade C  Night (Mon-Sun) Unarmed</t>
  </si>
  <si>
    <t>GOLELA BORDER POST - Richards bay / Pongola</t>
  </si>
  <si>
    <t xml:space="preserve">Site Supervisor Grade B Day(Mon-Sun &amp; PH) Unarmed </t>
  </si>
  <si>
    <t xml:space="preserve">Site Supervisor Grade B Night (Mon-Sun &amp; PH) Unarmed </t>
  </si>
  <si>
    <t xml:space="preserve">Security Officer Grade C Day (Mon-Sun &amp; PH ) Unarmed </t>
  </si>
  <si>
    <t xml:space="preserve">Security Officer Grade C Night (Mon-Sun ) Unarmed </t>
  </si>
  <si>
    <t>Kosi Bay</t>
  </si>
  <si>
    <t>Security Officer Grade C Night (Mon-Sun ) Unarmed</t>
  </si>
  <si>
    <t>New Pier</t>
  </si>
  <si>
    <t>Security officer Grade B Day (Mon-Fri &amp; PH) Armed</t>
  </si>
  <si>
    <t xml:space="preserve">Security Officer Grade C Night (Mon-Sun ) Armed </t>
  </si>
  <si>
    <t>QUACHASNEK BORDER POST</t>
  </si>
  <si>
    <t xml:space="preserve">Security Officer Grade C  Day(Mon-Sun &amp; PH) Unarmed </t>
  </si>
  <si>
    <t>WESTERN CAPE</t>
  </si>
  <si>
    <t xml:space="preserve">George - Eden Park Building </t>
  </si>
  <si>
    <t xml:space="preserve">Security officer Grade B Day (Mon-Fri)  Unarmed </t>
  </si>
  <si>
    <t xml:space="preserve">Security officer Grade C Day (Mon-Fri) Unarmed </t>
  </si>
  <si>
    <t xml:space="preserve">Security officer Grade C Day (Mon-Sun)Unarmed </t>
  </si>
  <si>
    <t xml:space="preserve">Security officer Grade C Night (Mon-Sun) Unarmed </t>
  </si>
  <si>
    <t>Bellville – ABSA Building – TPS Office</t>
  </si>
  <si>
    <t xml:space="preserve">Security officer Grade A  Day  (Mon-Fri) Unarmed </t>
  </si>
  <si>
    <t xml:space="preserve">Security officer Grade C Day  (Mon -Fri) Unarmed </t>
  </si>
  <si>
    <t xml:space="preserve">Security officer Grade C  Day (Mon -Sun) Unarmed </t>
  </si>
  <si>
    <t xml:space="preserve">Security officer Grade C  Night (Mon -Sun) Unarmed </t>
  </si>
  <si>
    <t xml:space="preserve">Bellville – Momentum Building – Pac Du Cap </t>
  </si>
  <si>
    <t xml:space="preserve">Security officer Grade B Day  (Mon-Fri) Unarmed </t>
  </si>
  <si>
    <t xml:space="preserve">Worcester </t>
  </si>
  <si>
    <t>Security officer Grade B Day (Mon -Fri) Unarmed</t>
  </si>
  <si>
    <t>Security officer Grade C Day (Mon -Fri) Unarmed</t>
  </si>
  <si>
    <t xml:space="preserve">Paarl </t>
  </si>
  <si>
    <t xml:space="preserve">Security officer Grade C Day (Mon -Fri) Unarmed </t>
  </si>
  <si>
    <t xml:space="preserve">Security officer Grade B Day (Mon -Fri) Unarmed </t>
  </si>
  <si>
    <t xml:space="preserve">P166 </t>
  </si>
  <si>
    <t xml:space="preserve">Security officer Grade A Day (Mon -Fri) Unarmed </t>
  </si>
  <si>
    <t xml:space="preserve">Security officer Grade B  Day (Mon -Sun) Unarmed </t>
  </si>
  <si>
    <t xml:space="preserve">Security officer Grade B Night (Mon -Sun) Unarmed </t>
  </si>
  <si>
    <t>Security officer Grade C Day ( Mon-Fri) Unarmed</t>
  </si>
  <si>
    <t xml:space="preserve">Security officer Grade C Day (Mon-Sun) Unarmed </t>
  </si>
  <si>
    <t xml:space="preserve">Security officer Grade C Night (Mon -Sun) Unarmed </t>
  </si>
  <si>
    <t xml:space="preserve">Control Room </t>
  </si>
  <si>
    <t>Security officer Grade B (Mon -Sun) Unarmed</t>
  </si>
  <si>
    <t xml:space="preserve">SECurity officer Grade B Night (Mon -Sun) Unarmed </t>
  </si>
  <si>
    <t xml:space="preserve">Lower Long </t>
  </si>
  <si>
    <t xml:space="preserve">Mitchells Plain </t>
  </si>
  <si>
    <t xml:space="preserve">Security officer Grade B  Day (Mon-Fri) Unarmeded </t>
  </si>
  <si>
    <t xml:space="preserve">Beaufort West </t>
  </si>
  <si>
    <t>Security officer Grade C Day (Mon- Fri) Unarmed</t>
  </si>
  <si>
    <t>Cape Mail (Customs)</t>
  </si>
  <si>
    <t xml:space="preserve">Security officer Grade C Day (Mon - Fri ) Unarmed </t>
  </si>
  <si>
    <t xml:space="preserve">State Warehouse </t>
  </si>
  <si>
    <t xml:space="preserve">Security officer Grade C Day (Mon -Fri ) Unarmed </t>
  </si>
  <si>
    <t xml:space="preserve">Security officer Grade C Day (Mon-Sun) Armed </t>
  </si>
  <si>
    <t xml:space="preserve">Security officer Grade Cnight (Mon-Sun)  Armed </t>
  </si>
  <si>
    <t xml:space="preserve">Scanner </t>
  </si>
  <si>
    <t xml:space="preserve">Security officer Grade C Night (Mon-Sun) Armed </t>
  </si>
  <si>
    <t xml:space="preserve">Cargo Airport </t>
  </si>
  <si>
    <t xml:space="preserve">Security officer Grade C Day (Mon -Fri) Armed </t>
  </si>
  <si>
    <t xml:space="preserve"> FREE STATE</t>
  </si>
  <si>
    <t>Zastron Building Bloemfontein ROR</t>
  </si>
  <si>
    <t>Shift Supervisor Grade B Day ( Mon-Fri) Unarmed</t>
  </si>
  <si>
    <t>Security officer Grade C Day (Mon-Sun) Unarmed</t>
  </si>
  <si>
    <t>Central Government Building</t>
  </si>
  <si>
    <t>Welkom</t>
  </si>
  <si>
    <t xml:space="preserve">Shift Supervisor Grade B Day (Mon-Fri) Unarmed </t>
  </si>
  <si>
    <t>Security officer Grade C  Day (Mon-Fri) Unarmed</t>
  </si>
  <si>
    <t>Kroonstad</t>
  </si>
  <si>
    <t>Security officer Grade C Day  (Mon-Fri) Unarmed</t>
  </si>
  <si>
    <t>Bethlehem</t>
  </si>
  <si>
    <t>Shift Supervisor Grade C Day (Mon-Fri) Unarmed</t>
  </si>
  <si>
    <t>Lady Brand Dog Unit</t>
  </si>
  <si>
    <t>Security officer Grade C Day (Mon-Sun) Armed</t>
  </si>
  <si>
    <t>Regional Control Room Bloemfontein</t>
  </si>
  <si>
    <t xml:space="preserve">Security Officer Grade B  Day (Mon-Sun) Unarmed </t>
  </si>
  <si>
    <t xml:space="preserve">Security Officer Grade B Night (Mon-Sun) Unarmed </t>
  </si>
  <si>
    <t>Lady Brand DPW</t>
  </si>
  <si>
    <t>Lady Brand State Warehouse</t>
  </si>
  <si>
    <t>Contract Manager</t>
  </si>
  <si>
    <t xml:space="preserve">NORTHERN CAPE </t>
  </si>
  <si>
    <t>Upington Office</t>
  </si>
  <si>
    <t xml:space="preserve">Upington Station </t>
  </si>
  <si>
    <t>Kimberly</t>
  </si>
  <si>
    <t>Total Monthly Fee</t>
  </si>
  <si>
    <t>Item</t>
  </si>
  <si>
    <t>Security Officer Grade A Armed</t>
  </si>
  <si>
    <t>Security Officer Grade B Armed</t>
  </si>
  <si>
    <t>PROVISION OF UNARMED / ARMED GUARDING AND TACTICAL RESPONSE  SECURITY SERVICES</t>
  </si>
  <si>
    <t xml:space="preserve">Bidders are required to submit pricing for all SARS sites listed per region and non-completion of prices for all sites will result in the bid regarded as non-responsive. </t>
  </si>
  <si>
    <t>Total Annual Costs</t>
  </si>
  <si>
    <t>Security Officer Grade A Unarmed</t>
  </si>
  <si>
    <t>Security Officer Grade B Unarmed</t>
  </si>
  <si>
    <t>Security Officer Grade C Unarmed</t>
  </si>
  <si>
    <t>Rate per Day Shift
Unit Cost (Excl. Vat)</t>
  </si>
  <si>
    <t>Rate per DAY Shift
Unit Cost (Incl. Vat)</t>
  </si>
  <si>
    <t>Rate per Night Shift
Unit Cost (Excl. Vat)</t>
  </si>
  <si>
    <t>Rate per Night Shift
Unit Cost (Incl. Vat)</t>
  </si>
  <si>
    <t>Total Monthly Fees</t>
  </si>
  <si>
    <t>Total Monthly - Part 1 &amp; 2</t>
  </si>
  <si>
    <t xml:space="preserve">Tactical Response Vehicle &amp; 2 Armed Officers Day (Mon-Sun) </t>
  </si>
  <si>
    <t>Tactical Response Vehicle &amp; 2 Armed Officers Night (Mon-Sun</t>
  </si>
  <si>
    <t xml:space="preserve">Tactical Response Vehicle &amp; 2 Armed Officers (Mon-Sun) </t>
  </si>
  <si>
    <t xml:space="preserve">All quoted rates are subject to negotiation prior to signing and/or on the anniversary of the MSA. The price for Labour will be escalated annually, in line with the published PSIRA Sectoral Determination price increase, and all other costs will be escalated based on CPI. </t>
  </si>
  <si>
    <t>Labour Cost 
(Excl. Vat)</t>
  </si>
  <si>
    <t>Operational/Profit Cost
(Excl. Vat)</t>
  </si>
  <si>
    <t>PART 4: ADHOC - TACTICAL RESPONSE UNIT - SARS PERMANENT SITES</t>
  </si>
  <si>
    <t>RFP45/2025</t>
  </si>
  <si>
    <t>PART 2: TACTICAL RESPONSE UNIT - SARS  SITES</t>
  </si>
  <si>
    <t>The quoted prices must be inclusive of all SARS' requirements, as per the Business Requirement specification and the Main RFP document. No additional costs will be considered post award.</t>
  </si>
  <si>
    <t>The quantities for Security Officers and sites provided are estimates, and SARS reserves the right to increase or decrease these quantities due to operational requirements, at anytime during the execution of the MSA.</t>
  </si>
  <si>
    <t>Unit Cost (Excl. Vat) 
Per Month</t>
  </si>
  <si>
    <t>PART 3: AD-HOC (SECURITY SERVICES REQUESTS - ARMED GUARDS &amp; UNARMED GUARDS FOR SARS SITE</t>
  </si>
  <si>
    <t>3.3 SPECIAL SERVICES REQUESTS - UNARMED GUARDS  FOR TEMPORARY SARS SITES</t>
  </si>
  <si>
    <t>3.1 SECURITY SERVICES REQUESTS - UNARMED GUARDS FOR SARS PERMANENT SITE</t>
  </si>
  <si>
    <t>3.2 SECURITY SERVICES REQUESTS - ARMED GUARDS FOR SARS PERMANENT SITE</t>
  </si>
  <si>
    <t>3.4 SPECIAL SERVICES REQUESTS - ARMED GUARDS  FOR TEMPORARY SARS SITES</t>
  </si>
  <si>
    <t>3.6 SPECIAL SERVICES REQUESTS - ARMED GUARDS  FOR AD-HOC SARS SITES</t>
  </si>
  <si>
    <t>3.5 SPECIAL SERVICES REQUESTS - UNARMED GUARDS  FOR AD-HOC SARS SITES</t>
  </si>
  <si>
    <t>4.1 ADHOC - TACTICAL RESPONSE UNIT - SARS PERMANENT SITES</t>
  </si>
  <si>
    <t>4.2 ADHOC - TACTICAL RESPONSE UNIT - SARS TEMPORARY SITES</t>
  </si>
  <si>
    <t>4.3 ADHOC - TACTICAL RESPONSE UNIT - SARS AD-HOC SITES</t>
  </si>
  <si>
    <t>PART 2: AD-HOC (SECURITY SERVICES REQUESTS - ARMED GUARDS &amp; UNARMED GUARDS FOR SARS SITE</t>
  </si>
  <si>
    <t>2.1 SECURITY SERVICES REQUESTS - UNARMED GUARDS FOR SARS PERMANENT SITE</t>
  </si>
  <si>
    <t>2.2 SECURITY SERVICES REQUESTS - ARMED GUARDS FOR SARS PERMANENT SITE</t>
  </si>
  <si>
    <t>2.3 SPECIAL SERVICES REQUESTS - UNARMED GUARDS  FOR TEMPORARY SARS SITES</t>
  </si>
  <si>
    <t>2.4 SPECIAL SERVICES REQUESTS - ARMED GUARDS  FOR TEMPORARY SARS SITES</t>
  </si>
  <si>
    <t>2.5 SPECIAL SERVICES REQUESTS - UNARMED GUARDS  FOR AD-HOC SARS SITES</t>
  </si>
  <si>
    <t>2.6 SPECIAL SERVICES REQUESTS - ARMED GUARDS  FOR AD-HOC SARS SITES</t>
  </si>
  <si>
    <t>PART 3: ADHOC - TACTICAL RESPONSE UNIT - SARS PERMANENT SITES</t>
  </si>
  <si>
    <t>3.1 ADHOC - TACTICAL RESPONSE UNIT - SARS PERMANENT SITES</t>
  </si>
  <si>
    <t>3.2 ADHOC - TACTICAL RESPONSE UNIT - SARS TEMPORARY SITES</t>
  </si>
  <si>
    <t>3.3 ADHOC - TACTICAL RESPONSE UNIT - SARS AD-HOC SITES</t>
  </si>
  <si>
    <t xml:space="preserve">Item Description </t>
  </si>
  <si>
    <t>Year 2</t>
  </si>
  <si>
    <t>Year 3</t>
  </si>
  <si>
    <t>Year 4</t>
  </si>
  <si>
    <t>Year 5</t>
  </si>
  <si>
    <t>Proposed Annual Escalation  (%)</t>
  </si>
  <si>
    <t>Annual Escalation Percentage</t>
  </si>
  <si>
    <t>Bidders should complete Pricing Template (Tabs) for the regions that they bidding for.</t>
  </si>
  <si>
    <t xml:space="preserve">GAUTENG SOUTH </t>
  </si>
  <si>
    <t xml:space="preserve">GAUTENG NORTH </t>
  </si>
  <si>
    <t>Unit Cost (Excl. Vat) 
Per Day</t>
  </si>
  <si>
    <t>Total Cost inc VAT</t>
  </si>
  <si>
    <t>Total Cost Per Month Inc VAT</t>
  </si>
  <si>
    <t>Tactical Response Vehicle &amp; 2 Armed Officers Night (Mon-Sun)</t>
  </si>
  <si>
    <t xml:space="preserve">Bidders must note that service requirements for Part 3 and 4 of Region A and Part 2 and 3 of Region B,C and D will be on an as-and-when required basis. Therefore, prices quoted should be on a unit cost basis and all inclusive. </t>
  </si>
  <si>
    <t>Signature</t>
  </si>
  <si>
    <r>
      <t xml:space="preserve">Bidders are propose annual escalation relating to any other costs quoted for the services to be rendered excluding Labour. Escalation relating to Labour will be as per </t>
    </r>
    <r>
      <rPr>
        <b/>
        <sz val="14"/>
        <color theme="1"/>
        <rFont val="Calibri"/>
        <family val="2"/>
        <scheme val="minor"/>
      </rPr>
      <t>SECTORAL DETERMINATION FOR PRIVATE SECURITY</t>
    </r>
  </si>
  <si>
    <r>
      <t xml:space="preserve">Bidders </t>
    </r>
    <r>
      <rPr>
        <b/>
        <u/>
        <sz val="14"/>
        <color rgb="FF000000"/>
        <rFont val="Calibri"/>
        <family val="2"/>
        <scheme val="minor"/>
      </rPr>
      <t>MUST NOT</t>
    </r>
    <r>
      <rPr>
        <sz val="14"/>
        <color rgb="FF000000"/>
        <rFont val="Calibri"/>
        <family val="2"/>
        <scheme val="minor"/>
      </rPr>
      <t xml:space="preserve"> change this Pricing Template; any change of the template by the Bidders may render their bid as non-responsive.</t>
    </r>
  </si>
  <si>
    <t>Security Officer Grade C Night(Mon-Sun) Unarmed</t>
  </si>
  <si>
    <t>Site Supervisor Grade B Day (Mon - Sun) Unarmed</t>
  </si>
  <si>
    <t>Security Officer Grade C (Mon-Sun) Armed</t>
  </si>
  <si>
    <t>Gauteng North (including Witbank)
Gauteng South (including Standerton)</t>
  </si>
  <si>
    <t>Western Cape
Eastern Cape
KwaZulu-Natal Province</t>
  </si>
  <si>
    <t>Northern Cape Provinces
Free State Provinces</t>
  </si>
  <si>
    <t>North West
Limpopo 
Mpumalanga Province (excluding Standerton and Witbank)</t>
  </si>
  <si>
    <t>Role in Company</t>
  </si>
  <si>
    <t>PART 1: SECURITY STAFF REQUIRED</t>
  </si>
  <si>
    <t>Sub-Total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</si>
</sst>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quot;R&quot;\ #,##0.00"/>
    <numFmt numFmtId="165" formatCode="_ * #,##0_ ;_ * \-#,##0_ ;_ * &quot;-&quot;??_ ;_ @_ "/>
  </numFmts>
  <fonts count="33">
    <font>
      <sz val="11"/>
      <color theme="1"/>
      <name val="Calibri"/>
      <family val="2"/>
      <scheme val="minor"/>
    </font>
    <font>
      <sz val="10"/>
      <name val="Arial"/>
      <family val="2"/>
    </font>
    <font>
      <b/>
      <sz val="11"/>
      <color theme="1"/>
      <name val="Calibri"/>
      <family val="2"/>
      <scheme val="minor"/>
    </font>
    <font>
      <sz val="11"/>
      <color theme="1"/>
      <name val="Calibri"/>
      <family val="2"/>
      <scheme val="minor"/>
    </font>
    <font>
      <sz val="10"/>
      <name val="Calibri"/>
      <family val="2"/>
      <scheme val="minor"/>
    </font>
    <font>
      <b/>
      <sz val="14"/>
      <name val="Calibri"/>
      <family val="2"/>
      <scheme val="minor"/>
    </font>
    <font>
      <b/>
      <sz val="14"/>
      <color rgb="FF000000"/>
      <name val="Calibri"/>
      <family val="2"/>
      <scheme val="minor"/>
    </font>
    <font>
      <b/>
      <u/>
      <sz val="14"/>
      <color rgb="FFFF0000"/>
      <name val="Calibri"/>
      <family val="2"/>
      <scheme val="minor"/>
    </font>
    <font>
      <b/>
      <sz val="11"/>
      <color rgb="FF000000"/>
      <name val="Calibri"/>
      <family val="2"/>
      <scheme val="minor"/>
    </font>
    <font>
      <b/>
      <sz val="11"/>
      <color theme="1"/>
      <name val="Arial "/>
    </font>
    <font>
      <b/>
      <sz val="11"/>
      <color theme="1"/>
      <name val="Arial"/>
      <family val="2"/>
    </font>
    <font>
      <sz val="11"/>
      <color theme="1"/>
      <name val="Arial"/>
      <family val="2"/>
    </font>
    <font>
      <sz val="11"/>
      <name val="Arial"/>
      <family val="2"/>
    </font>
    <font>
      <b/>
      <sz val="11"/>
      <name val="Arial "/>
    </font>
    <font>
      <sz val="11"/>
      <color theme="1"/>
      <name val="Arial "/>
    </font>
    <font>
      <b/>
      <sz val="11"/>
      <name val="Arial"/>
      <family val="2"/>
    </font>
    <font>
      <b/>
      <u/>
      <sz val="11"/>
      <color theme="1"/>
      <name val="Calibri"/>
      <family val="2"/>
      <scheme val="minor"/>
    </font>
    <font>
      <sz val="11"/>
      <name val="Calibri"/>
      <family val="2"/>
      <scheme val="minor"/>
    </font>
    <font>
      <sz val="11"/>
      <name val="Arial "/>
    </font>
    <font>
      <sz val="11"/>
      <color theme="1"/>
      <name val="AriEL "/>
    </font>
    <font>
      <b/>
      <sz val="11"/>
      <color theme="1"/>
      <name val="AriEL "/>
    </font>
    <font>
      <b/>
      <sz val="14"/>
      <color theme="1"/>
      <name val="Calibri"/>
      <family val="2"/>
      <scheme val="minor"/>
    </font>
    <font>
      <sz val="14"/>
      <name val="Calibri"/>
      <family val="2"/>
      <scheme val="minor"/>
    </font>
    <font>
      <sz val="14"/>
      <color rgb="FF000000"/>
      <name val="Calibri"/>
      <family val="2"/>
      <scheme val="minor"/>
    </font>
    <font>
      <sz val="14"/>
      <color theme="1"/>
      <name val="Calibri"/>
      <family val="2"/>
      <scheme val="minor"/>
    </font>
    <font>
      <b/>
      <u/>
      <sz val="14"/>
      <color rgb="FF000000"/>
      <name val="Calibri"/>
      <family val="2"/>
      <scheme val="minor"/>
    </font>
    <font>
      <b/>
      <sz val="11"/>
      <color theme="1"/>
      <name val="Calibri "/>
    </font>
    <font>
      <sz val="11"/>
      <color theme="1"/>
      <name val="Calibri "/>
    </font>
    <font>
      <b/>
      <sz val="11"/>
      <name val="Calibri "/>
    </font>
    <font>
      <sz val="11"/>
      <name val="Calibri "/>
    </font>
    <font>
      <b/>
      <sz val="11"/>
      <color rgb="FFFF0000"/>
      <name val="Calibri "/>
    </font>
    <font>
      <b/>
      <u/>
      <sz val="11"/>
      <color theme="1"/>
      <name val="Calibri "/>
    </font>
    <font>
      <b/>
      <sz val="1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92D050"/>
        <bgColor indexed="64"/>
      </patternFill>
    </fill>
    <fill>
      <patternFill patternType="solid">
        <fgColor theme="3" tint="0.59999389629810485"/>
        <bgColor indexed="64"/>
      </patternFill>
    </fill>
    <fill>
      <patternFill patternType="solid">
        <fgColor theme="2" tint="-9.9978637043366805E-2"/>
        <bgColor indexed="64"/>
      </patternFill>
    </fill>
  </fills>
  <borders count="6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double">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diagonal/>
    </border>
    <border>
      <left/>
      <right/>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style="medium">
        <color indexed="64"/>
      </right>
      <top/>
      <bottom style="double">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right/>
      <top style="thin">
        <color indexed="64"/>
      </top>
      <bottom/>
      <diagonal/>
    </border>
    <border>
      <left style="thin">
        <color indexed="64"/>
      </left>
      <right style="thin">
        <color indexed="64"/>
      </right>
      <top/>
      <bottom style="medium">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s>
  <cellStyleXfs count="7">
    <xf numFmtId="0" fontId="0" fillId="0" borderId="0"/>
    <xf numFmtId="0" fontId="1" fillId="0" borderId="0"/>
    <xf numFmtId="0" fontId="1"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1" fillId="0" borderId="0"/>
  </cellStyleXfs>
  <cellXfs count="546">
    <xf numFmtId="0" fontId="0" fillId="0" borderId="0" xfId="0"/>
    <xf numFmtId="0" fontId="2" fillId="0" borderId="0" xfId="0" applyFont="1" applyAlignment="1">
      <alignment wrapText="1"/>
    </xf>
    <xf numFmtId="165" fontId="4" fillId="0" borderId="0" xfId="3" applyNumberFormat="1" applyFont="1" applyBorder="1" applyAlignment="1" applyProtection="1"/>
    <xf numFmtId="0" fontId="4" fillId="0" borderId="0" xfId="4" applyFont="1"/>
    <xf numFmtId="0" fontId="4" fillId="0" borderId="0" xfId="4" applyFont="1" applyAlignment="1">
      <alignment horizontal="justify" vertical="center"/>
    </xf>
    <xf numFmtId="0" fontId="11" fillId="0" borderId="0" xfId="0" applyFont="1"/>
    <xf numFmtId="0" fontId="11" fillId="3" borderId="0" xfId="0" applyFont="1" applyFill="1"/>
    <xf numFmtId="0" fontId="14" fillId="0" borderId="0" xfId="0" applyFont="1"/>
    <xf numFmtId="0" fontId="2" fillId="0" borderId="0" xfId="0" applyFont="1" applyAlignment="1">
      <alignment horizontal="left"/>
    </xf>
    <xf numFmtId="0" fontId="16" fillId="0" borderId="0" xfId="0" applyFont="1"/>
    <xf numFmtId="10" fontId="0" fillId="0" borderId="0" xfId="5" applyNumberFormat="1" applyFont="1" applyFill="1" applyBorder="1"/>
    <xf numFmtId="0" fontId="0" fillId="0" borderId="0" xfId="0" applyAlignment="1">
      <alignment horizontal="center"/>
    </xf>
    <xf numFmtId="164" fontId="2" fillId="0" borderId="0" xfId="0" applyNumberFormat="1" applyFont="1"/>
    <xf numFmtId="0" fontId="14" fillId="0" borderId="0" xfId="0" applyFont="1" applyAlignment="1">
      <alignment horizontal="center"/>
    </xf>
    <xf numFmtId="0" fontId="14" fillId="3" borderId="0" xfId="0" applyFont="1" applyFill="1"/>
    <xf numFmtId="164" fontId="14" fillId="0" borderId="0" xfId="0" applyNumberFormat="1" applyFont="1"/>
    <xf numFmtId="0" fontId="0" fillId="0" borderId="0" xfId="0" applyAlignment="1">
      <alignment wrapText="1"/>
    </xf>
    <xf numFmtId="164" fontId="0" fillId="0" borderId="0" xfId="0" applyNumberFormat="1" applyAlignment="1">
      <alignment wrapText="1"/>
    </xf>
    <xf numFmtId="164" fontId="0" fillId="0" borderId="0" xfId="0" applyNumberFormat="1"/>
    <xf numFmtId="0" fontId="19" fillId="0" borderId="5" xfId="0" applyFont="1" applyBorder="1" applyAlignment="1">
      <alignment wrapText="1"/>
    </xf>
    <xf numFmtId="0" fontId="19" fillId="0" borderId="0" xfId="0" applyFont="1" applyAlignment="1">
      <alignment wrapText="1"/>
    </xf>
    <xf numFmtId="164" fontId="19" fillId="0" borderId="5" xfId="0" applyNumberFormat="1" applyFont="1" applyBorder="1"/>
    <xf numFmtId="164" fontId="19" fillId="0" borderId="0" xfId="0" applyNumberFormat="1" applyFont="1"/>
    <xf numFmtId="164" fontId="19" fillId="0" borderId="5" xfId="0" applyNumberFormat="1" applyFont="1" applyBorder="1" applyAlignment="1">
      <alignment wrapText="1"/>
    </xf>
    <xf numFmtId="0" fontId="19" fillId="0" borderId="0" xfId="0" applyFont="1"/>
    <xf numFmtId="0" fontId="20" fillId="0" borderId="0" xfId="0" applyFont="1" applyAlignment="1">
      <alignment horizontal="center"/>
    </xf>
    <xf numFmtId="164" fontId="20" fillId="0" borderId="0" xfId="0" applyNumberFormat="1" applyFont="1" applyAlignment="1">
      <alignment horizontal="center"/>
    </xf>
    <xf numFmtId="0" fontId="11" fillId="3" borderId="0" xfId="0" applyFont="1" applyFill="1" applyProtection="1">
      <protection hidden="1"/>
    </xf>
    <xf numFmtId="0" fontId="11" fillId="0" borderId="0" xfId="0" applyFont="1" applyProtection="1">
      <protection hidden="1"/>
    </xf>
    <xf numFmtId="0" fontId="10" fillId="3" borderId="20" xfId="0" applyFont="1" applyFill="1" applyBorder="1" applyProtection="1">
      <protection hidden="1"/>
    </xf>
    <xf numFmtId="0" fontId="10" fillId="3" borderId="21" xfId="0" applyFont="1" applyFill="1" applyBorder="1" applyProtection="1">
      <protection hidden="1"/>
    </xf>
    <xf numFmtId="0" fontId="10" fillId="3" borderId="22" xfId="0" applyFont="1" applyFill="1" applyBorder="1" applyAlignment="1" applyProtection="1">
      <alignment horizontal="left" vertical="center"/>
      <protection hidden="1"/>
    </xf>
    <xf numFmtId="0" fontId="12" fillId="0" borderId="0" xfId="0" applyFont="1" applyProtection="1">
      <protection hidden="1"/>
    </xf>
    <xf numFmtId="0" fontId="13" fillId="5" borderId="12" xfId="0" applyFont="1" applyFill="1" applyBorder="1" applyAlignment="1" applyProtection="1">
      <alignment horizontal="center" vertical="center"/>
      <protection hidden="1"/>
    </xf>
    <xf numFmtId="0" fontId="13" fillId="5" borderId="13" xfId="1" applyFont="1" applyFill="1" applyBorder="1" applyAlignment="1" applyProtection="1">
      <alignment horizontal="center" vertical="center" wrapText="1"/>
      <protection hidden="1"/>
    </xf>
    <xf numFmtId="0" fontId="12" fillId="0" borderId="8" xfId="0" applyFont="1" applyBorder="1" applyAlignment="1" applyProtection="1">
      <alignment horizontal="left" wrapText="1"/>
      <protection hidden="1"/>
    </xf>
    <xf numFmtId="0" fontId="12" fillId="0" borderId="8" xfId="0" applyFont="1" applyBorder="1" applyAlignment="1" applyProtection="1">
      <alignment horizontal="center"/>
      <protection hidden="1"/>
    </xf>
    <xf numFmtId="164" fontId="12" fillId="3" borderId="8" xfId="1" applyNumberFormat="1" applyFont="1" applyFill="1" applyBorder="1" applyAlignment="1" applyProtection="1">
      <alignment horizontal="right" vertical="center" wrapText="1"/>
      <protection hidden="1"/>
    </xf>
    <xf numFmtId="164" fontId="12" fillId="3" borderId="16" xfId="1" applyNumberFormat="1" applyFont="1" applyFill="1" applyBorder="1" applyAlignment="1" applyProtection="1">
      <alignment horizontal="right" vertical="center" wrapText="1"/>
      <protection hidden="1"/>
    </xf>
    <xf numFmtId="0" fontId="12" fillId="0" borderId="8" xfId="0" applyFont="1" applyBorder="1" applyAlignment="1" applyProtection="1">
      <alignment horizontal="center" vertical="top"/>
      <protection hidden="1"/>
    </xf>
    <xf numFmtId="0" fontId="12" fillId="3" borderId="8" xfId="0" applyFont="1" applyFill="1" applyBorder="1" applyAlignment="1" applyProtection="1">
      <alignment horizontal="center"/>
      <protection hidden="1"/>
    </xf>
    <xf numFmtId="0" fontId="15" fillId="0" borderId="15" xfId="0" applyFont="1" applyBorder="1" applyAlignment="1" applyProtection="1">
      <alignment horizontal="center"/>
      <protection hidden="1"/>
    </xf>
    <xf numFmtId="0" fontId="15" fillId="0" borderId="17" xfId="0" applyFont="1" applyBorder="1" applyAlignment="1" applyProtection="1">
      <alignment horizontal="center" vertical="center" wrapText="1"/>
      <protection hidden="1"/>
    </xf>
    <xf numFmtId="0" fontId="12" fillId="0" borderId="18" xfId="0" applyFont="1" applyBorder="1" applyAlignment="1" applyProtection="1">
      <alignment horizontal="left" wrapText="1"/>
      <protection hidden="1"/>
    </xf>
    <xf numFmtId="0" fontId="12" fillId="0" borderId="18" xfId="0" applyFont="1" applyBorder="1" applyAlignment="1" applyProtection="1">
      <alignment horizontal="center"/>
      <protection hidden="1"/>
    </xf>
    <xf numFmtId="164" fontId="12" fillId="3" borderId="18" xfId="1" applyNumberFormat="1" applyFont="1" applyFill="1" applyBorder="1" applyAlignment="1" applyProtection="1">
      <alignment horizontal="right" vertical="center" wrapText="1"/>
      <protection hidden="1"/>
    </xf>
    <xf numFmtId="164" fontId="12" fillId="3" borderId="19" xfId="1" applyNumberFormat="1" applyFont="1" applyFill="1" applyBorder="1" applyAlignment="1" applyProtection="1">
      <alignment horizontal="right" vertical="center" wrapText="1"/>
      <protection hidden="1"/>
    </xf>
    <xf numFmtId="0" fontId="12" fillId="3" borderId="0" xfId="0" applyFont="1" applyFill="1" applyProtection="1">
      <protection hidden="1"/>
    </xf>
    <xf numFmtId="0" fontId="12" fillId="3" borderId="8" xfId="0" applyFont="1" applyFill="1" applyBorder="1" applyAlignment="1" applyProtection="1">
      <alignment horizontal="left" wrapText="1"/>
      <protection hidden="1"/>
    </xf>
    <xf numFmtId="0" fontId="12" fillId="3" borderId="8" xfId="2" applyFont="1" applyFill="1" applyBorder="1" applyAlignment="1" applyProtection="1">
      <alignment horizontal="center"/>
      <protection hidden="1"/>
    </xf>
    <xf numFmtId="164" fontId="10" fillId="0" borderId="9" xfId="0" applyNumberFormat="1" applyFont="1" applyBorder="1" applyAlignment="1" applyProtection="1">
      <alignment wrapText="1"/>
      <protection hidden="1"/>
    </xf>
    <xf numFmtId="164" fontId="10" fillId="0" borderId="45" xfId="0" applyNumberFormat="1" applyFont="1" applyBorder="1" applyAlignment="1" applyProtection="1">
      <alignment wrapText="1"/>
      <protection hidden="1"/>
    </xf>
    <xf numFmtId="0" fontId="10" fillId="0" borderId="0" xfId="0" applyFont="1" applyAlignment="1" applyProtection="1">
      <alignment horizontal="center" wrapText="1"/>
      <protection hidden="1"/>
    </xf>
    <xf numFmtId="164" fontId="10" fillId="0" borderId="0" xfId="0" applyNumberFormat="1" applyFont="1" applyAlignment="1" applyProtection="1">
      <alignment wrapText="1"/>
      <protection hidden="1"/>
    </xf>
    <xf numFmtId="0" fontId="2" fillId="0" borderId="0" xfId="0" applyFont="1" applyAlignment="1" applyProtection="1">
      <alignment horizontal="left"/>
      <protection hidden="1"/>
    </xf>
    <xf numFmtId="0" fontId="16" fillId="0" borderId="0" xfId="0" applyFont="1" applyProtection="1">
      <protection hidden="1"/>
    </xf>
    <xf numFmtId="0" fontId="0" fillId="0" borderId="0" xfId="0" applyProtection="1">
      <protection hidden="1"/>
    </xf>
    <xf numFmtId="0" fontId="13" fillId="5" borderId="30" xfId="1" applyFont="1" applyFill="1" applyBorder="1" applyAlignment="1" applyProtection="1">
      <alignment horizontal="center" vertical="center" wrapText="1"/>
      <protection hidden="1"/>
    </xf>
    <xf numFmtId="0" fontId="13" fillId="5" borderId="37" xfId="1" applyFont="1" applyFill="1" applyBorder="1" applyAlignment="1" applyProtection="1">
      <alignment horizontal="center" vertical="center" wrapText="1"/>
      <protection hidden="1"/>
    </xf>
    <xf numFmtId="0" fontId="14" fillId="0" borderId="0" xfId="0" applyFont="1" applyProtection="1">
      <protection hidden="1"/>
    </xf>
    <xf numFmtId="0" fontId="17" fillId="0" borderId="7" xfId="2" applyFont="1" applyBorder="1" applyAlignment="1" applyProtection="1">
      <alignment wrapText="1"/>
      <protection hidden="1"/>
    </xf>
    <xf numFmtId="0" fontId="17" fillId="0" borderId="27" xfId="2" applyFont="1" applyBorder="1" applyAlignment="1" applyProtection="1">
      <alignment wrapText="1"/>
      <protection hidden="1"/>
    </xf>
    <xf numFmtId="164" fontId="11" fillId="0" borderId="0" xfId="0" applyNumberFormat="1" applyFont="1" applyProtection="1">
      <protection hidden="1"/>
    </xf>
    <xf numFmtId="0" fontId="15" fillId="5" borderId="29" xfId="0" applyFont="1" applyFill="1" applyBorder="1" applyAlignment="1" applyProtection="1">
      <alignment horizontal="center" vertical="center"/>
      <protection hidden="1"/>
    </xf>
    <xf numFmtId="0" fontId="15" fillId="5" borderId="30" xfId="1" applyFont="1" applyFill="1" applyBorder="1" applyAlignment="1" applyProtection="1">
      <alignment horizontal="center" vertical="center" wrapText="1"/>
      <protection hidden="1"/>
    </xf>
    <xf numFmtId="0" fontId="15" fillId="5" borderId="37" xfId="1" applyFont="1" applyFill="1" applyBorder="1" applyAlignment="1" applyProtection="1">
      <alignment horizontal="center" vertical="center" wrapText="1"/>
      <protection hidden="1"/>
    </xf>
    <xf numFmtId="0" fontId="12" fillId="3" borderId="33" xfId="1" applyFont="1" applyFill="1" applyBorder="1" applyAlignment="1" applyProtection="1">
      <alignment vertical="center" wrapText="1"/>
      <protection hidden="1"/>
    </xf>
    <xf numFmtId="0" fontId="11" fillId="0" borderId="28" xfId="0" applyFont="1" applyBorder="1" applyAlignment="1" applyProtection="1">
      <alignment horizontal="center"/>
      <protection hidden="1"/>
    </xf>
    <xf numFmtId="164" fontId="11" fillId="3" borderId="28" xfId="0" applyNumberFormat="1" applyFont="1" applyFill="1" applyBorder="1" applyAlignment="1" applyProtection="1">
      <alignment horizontal="right"/>
      <protection hidden="1"/>
    </xf>
    <xf numFmtId="164" fontId="12" fillId="3" borderId="47" xfId="1" applyNumberFormat="1" applyFont="1" applyFill="1" applyBorder="1" applyAlignment="1" applyProtection="1">
      <alignment horizontal="right" vertical="center" wrapText="1"/>
      <protection hidden="1"/>
    </xf>
    <xf numFmtId="0" fontId="12" fillId="3" borderId="15" xfId="1" applyFont="1" applyFill="1" applyBorder="1" applyAlignment="1" applyProtection="1">
      <alignment vertical="center" wrapText="1"/>
      <protection hidden="1"/>
    </xf>
    <xf numFmtId="0" fontId="11" fillId="0" borderId="8" xfId="0" applyFont="1" applyBorder="1" applyAlignment="1" applyProtection="1">
      <alignment horizontal="center"/>
      <protection hidden="1"/>
    </xf>
    <xf numFmtId="0" fontId="12" fillId="3" borderId="42" xfId="1" applyFont="1" applyFill="1" applyBorder="1" applyAlignment="1" applyProtection="1">
      <alignment vertical="center" wrapText="1"/>
      <protection hidden="1"/>
    </xf>
    <xf numFmtId="0" fontId="11" fillId="0" borderId="0" xfId="0" applyFont="1" applyAlignment="1" applyProtection="1">
      <alignment horizontal="center"/>
      <protection hidden="1"/>
    </xf>
    <xf numFmtId="164" fontId="11" fillId="3" borderId="0" xfId="0" applyNumberFormat="1" applyFont="1" applyFill="1" applyAlignment="1" applyProtection="1">
      <alignment horizontal="right"/>
      <protection hidden="1"/>
    </xf>
    <xf numFmtId="164" fontId="12" fillId="3" borderId="25" xfId="1" applyNumberFormat="1" applyFont="1" applyFill="1" applyBorder="1" applyAlignment="1" applyProtection="1">
      <alignment horizontal="right" vertical="center" wrapText="1"/>
      <protection hidden="1"/>
    </xf>
    <xf numFmtId="0" fontId="13" fillId="5" borderId="29" xfId="0" applyFont="1" applyFill="1" applyBorder="1" applyAlignment="1" applyProtection="1">
      <alignment horizontal="center" vertical="center"/>
      <protection hidden="1"/>
    </xf>
    <xf numFmtId="0" fontId="18" fillId="3" borderId="15" xfId="1" applyFont="1" applyFill="1" applyBorder="1" applyAlignment="1" applyProtection="1">
      <alignment vertical="center" wrapText="1"/>
      <protection hidden="1"/>
    </xf>
    <xf numFmtId="0" fontId="14" fillId="0" borderId="8" xfId="0" applyFont="1" applyBorder="1" applyAlignment="1" applyProtection="1">
      <alignment horizontal="center"/>
      <protection hidden="1"/>
    </xf>
    <xf numFmtId="0" fontId="18" fillId="3" borderId="42" xfId="1" applyFont="1" applyFill="1" applyBorder="1" applyAlignment="1" applyProtection="1">
      <alignment vertical="center" wrapText="1"/>
      <protection hidden="1"/>
    </xf>
    <xf numFmtId="0" fontId="14" fillId="0" borderId="0" xfId="0" applyFont="1" applyAlignment="1" applyProtection="1">
      <alignment horizontal="center"/>
      <protection hidden="1"/>
    </xf>
    <xf numFmtId="164" fontId="14" fillId="3" borderId="0" xfId="0" applyNumberFormat="1" applyFont="1" applyFill="1" applyAlignment="1" applyProtection="1">
      <alignment horizontal="right"/>
      <protection hidden="1"/>
    </xf>
    <xf numFmtId="164" fontId="14" fillId="3" borderId="25" xfId="0" applyNumberFormat="1" applyFont="1" applyFill="1" applyBorder="1" applyAlignment="1" applyProtection="1">
      <alignment horizontal="right"/>
      <protection hidden="1"/>
    </xf>
    <xf numFmtId="164" fontId="14" fillId="3" borderId="8" xfId="0" applyNumberFormat="1" applyFont="1" applyFill="1" applyBorder="1" applyAlignment="1" applyProtection="1">
      <alignment horizontal="right"/>
      <protection hidden="1"/>
    </xf>
    <xf numFmtId="0" fontId="14" fillId="0" borderId="16" xfId="0" applyFont="1" applyBorder="1" applyAlignment="1" applyProtection="1">
      <alignment horizontal="center"/>
      <protection hidden="1"/>
    </xf>
    <xf numFmtId="164" fontId="14" fillId="0" borderId="8" xfId="0" applyNumberFormat="1" applyFont="1" applyBorder="1" applyAlignment="1" applyProtection="1">
      <alignment horizontal="right"/>
      <protection hidden="1"/>
    </xf>
    <xf numFmtId="164" fontId="14" fillId="0" borderId="16" xfId="0" applyNumberFormat="1" applyFont="1" applyBorder="1" applyAlignment="1" applyProtection="1">
      <alignment horizontal="right"/>
      <protection hidden="1"/>
    </xf>
    <xf numFmtId="164" fontId="14" fillId="0" borderId="0" xfId="0" applyNumberFormat="1" applyFont="1" applyProtection="1">
      <protection hidden="1"/>
    </xf>
    <xf numFmtId="0" fontId="18" fillId="3" borderId="17" xfId="1" applyFont="1" applyFill="1" applyBorder="1" applyAlignment="1" applyProtection="1">
      <alignment vertical="center" wrapText="1"/>
      <protection hidden="1"/>
    </xf>
    <xf numFmtId="0" fontId="14" fillId="0" borderId="18" xfId="0" applyFont="1" applyBorder="1" applyAlignment="1" applyProtection="1">
      <alignment horizontal="center"/>
      <protection hidden="1"/>
    </xf>
    <xf numFmtId="164" fontId="14" fillId="3" borderId="19" xfId="0" applyNumberFormat="1" applyFont="1" applyFill="1" applyBorder="1" applyAlignment="1" applyProtection="1">
      <alignment horizontal="right"/>
      <protection hidden="1"/>
    </xf>
    <xf numFmtId="0" fontId="18" fillId="3" borderId="17" xfId="2" applyFont="1" applyFill="1" applyBorder="1" applyAlignment="1" applyProtection="1">
      <alignment horizontal="left" vertical="center" wrapText="1"/>
      <protection hidden="1"/>
    </xf>
    <xf numFmtId="164" fontId="14" fillId="0" borderId="18" xfId="0" applyNumberFormat="1" applyFont="1" applyBorder="1" applyAlignment="1" applyProtection="1">
      <alignment horizontal="right"/>
      <protection hidden="1"/>
    </xf>
    <xf numFmtId="0" fontId="18" fillId="3" borderId="0" xfId="2" applyFont="1" applyFill="1" applyAlignment="1" applyProtection="1">
      <alignment horizontal="left" vertical="center" wrapText="1"/>
      <protection hidden="1"/>
    </xf>
    <xf numFmtId="164" fontId="14" fillId="0" borderId="0" xfId="0" applyNumberFormat="1" applyFont="1" applyAlignment="1" applyProtection="1">
      <alignment horizontal="right"/>
      <protection hidden="1"/>
    </xf>
    <xf numFmtId="165" fontId="4" fillId="0" borderId="0" xfId="3" applyNumberFormat="1" applyFont="1" applyBorder="1" applyAlignment="1" applyProtection="1">
      <protection hidden="1"/>
    </xf>
    <xf numFmtId="0" fontId="4" fillId="0" borderId="0" xfId="4" applyFont="1" applyProtection="1">
      <protection hidden="1"/>
    </xf>
    <xf numFmtId="165" fontId="4" fillId="0" borderId="0" xfId="3" applyNumberFormat="1" applyFont="1" applyAlignment="1" applyProtection="1">
      <protection hidden="1"/>
    </xf>
    <xf numFmtId="165" fontId="4" fillId="0" borderId="0" xfId="3" applyNumberFormat="1" applyFont="1" applyBorder="1" applyAlignment="1" applyProtection="1">
      <alignment horizontal="justify" vertical="center"/>
      <protection hidden="1"/>
    </xf>
    <xf numFmtId="0" fontId="4" fillId="0" borderId="0" xfId="4" applyFont="1" applyAlignment="1" applyProtection="1">
      <alignment horizontal="justify" vertical="center"/>
      <protection hidden="1"/>
    </xf>
    <xf numFmtId="0" fontId="0" fillId="0" borderId="0" xfId="0" applyAlignment="1" applyProtection="1">
      <alignment wrapText="1"/>
      <protection hidden="1"/>
    </xf>
    <xf numFmtId="0" fontId="2" fillId="0" borderId="0" xfId="0" applyFont="1" applyAlignment="1" applyProtection="1">
      <alignment wrapText="1"/>
      <protection hidden="1"/>
    </xf>
    <xf numFmtId="164" fontId="12" fillId="4" borderId="8" xfId="0" applyNumberFormat="1" applyFont="1" applyFill="1" applyBorder="1" applyProtection="1">
      <protection locked="0"/>
    </xf>
    <xf numFmtId="164" fontId="12" fillId="4" borderId="18" xfId="0" applyNumberFormat="1" applyFont="1" applyFill="1" applyBorder="1" applyProtection="1">
      <protection locked="0"/>
    </xf>
    <xf numFmtId="10" fontId="0" fillId="4" borderId="8" xfId="5" applyNumberFormat="1" applyFont="1" applyFill="1" applyBorder="1" applyProtection="1">
      <protection locked="0"/>
    </xf>
    <xf numFmtId="164" fontId="11" fillId="4" borderId="28" xfId="0" applyNumberFormat="1" applyFont="1" applyFill="1" applyBorder="1" applyAlignment="1" applyProtection="1">
      <alignment horizontal="right"/>
      <protection locked="0"/>
    </xf>
    <xf numFmtId="164" fontId="14" fillId="4" borderId="8" xfId="0" applyNumberFormat="1" applyFont="1" applyFill="1" applyBorder="1" applyAlignment="1" applyProtection="1">
      <alignment horizontal="right"/>
      <protection locked="0"/>
    </xf>
    <xf numFmtId="164" fontId="14" fillId="4" borderId="18" xfId="0" applyNumberFormat="1" applyFont="1" applyFill="1" applyBorder="1" applyAlignment="1" applyProtection="1">
      <alignment horizontal="right"/>
      <protection locked="0"/>
    </xf>
    <xf numFmtId="0" fontId="27" fillId="0" borderId="0" xfId="0" applyFont="1"/>
    <xf numFmtId="0" fontId="27" fillId="3" borderId="0" xfId="0" applyFont="1" applyFill="1" applyProtection="1">
      <protection hidden="1"/>
    </xf>
    <xf numFmtId="0" fontId="27" fillId="0" borderId="0" xfId="0" applyFont="1" applyProtection="1">
      <protection hidden="1"/>
    </xf>
    <xf numFmtId="0" fontId="26" fillId="3" borderId="20" xfId="0" applyFont="1" applyFill="1" applyBorder="1" applyProtection="1">
      <protection hidden="1"/>
    </xf>
    <xf numFmtId="0" fontId="26" fillId="3" borderId="21" xfId="0" applyFont="1" applyFill="1" applyBorder="1" applyProtection="1">
      <protection hidden="1"/>
    </xf>
    <xf numFmtId="0" fontId="26" fillId="3" borderId="22" xfId="0" applyFont="1" applyFill="1" applyBorder="1" applyAlignment="1" applyProtection="1">
      <alignment horizontal="left" vertical="center"/>
      <protection hidden="1"/>
    </xf>
    <xf numFmtId="0" fontId="28" fillId="5" borderId="28" xfId="1" applyFont="1" applyFill="1" applyBorder="1" applyAlignment="1" applyProtection="1">
      <alignment horizontal="center" vertical="center" wrapText="1"/>
      <protection hidden="1"/>
    </xf>
    <xf numFmtId="0" fontId="27" fillId="0" borderId="8" xfId="0" applyFont="1" applyBorder="1" applyAlignment="1" applyProtection="1">
      <alignment horizontal="center"/>
      <protection hidden="1"/>
    </xf>
    <xf numFmtId="164" fontId="27" fillId="4" borderId="8" xfId="0" applyNumberFormat="1" applyFont="1" applyFill="1" applyBorder="1" applyProtection="1">
      <protection locked="0"/>
    </xf>
    <xf numFmtId="164" fontId="29" fillId="3" borderId="8" xfId="1" applyNumberFormat="1" applyFont="1" applyFill="1" applyBorder="1" applyAlignment="1" applyProtection="1">
      <alignment horizontal="right" vertical="center" wrapText="1"/>
      <protection hidden="1"/>
    </xf>
    <xf numFmtId="164" fontId="29" fillId="3" borderId="16" xfId="1" applyNumberFormat="1" applyFont="1" applyFill="1" applyBorder="1" applyAlignment="1" applyProtection="1">
      <alignment horizontal="right" vertical="center" wrapText="1"/>
      <protection hidden="1"/>
    </xf>
    <xf numFmtId="0" fontId="27" fillId="3" borderId="0" xfId="0" applyFont="1" applyFill="1"/>
    <xf numFmtId="0" fontId="28" fillId="3" borderId="15" xfId="0" applyFont="1" applyFill="1" applyBorder="1" applyAlignment="1" applyProtection="1">
      <alignment horizontal="center" vertical="center" wrapText="1"/>
      <protection hidden="1"/>
    </xf>
    <xf numFmtId="0" fontId="27" fillId="3" borderId="8" xfId="0" applyFont="1" applyFill="1" applyBorder="1" applyAlignment="1" applyProtection="1">
      <alignment horizontal="center"/>
      <protection hidden="1"/>
    </xf>
    <xf numFmtId="0" fontId="29" fillId="0" borderId="8" xfId="0" applyFont="1" applyBorder="1" applyAlignment="1" applyProtection="1">
      <alignment horizontal="left" wrapText="1"/>
      <protection hidden="1"/>
    </xf>
    <xf numFmtId="0" fontId="28" fillId="0" borderId="17" xfId="0" applyFont="1" applyBorder="1" applyAlignment="1" applyProtection="1">
      <alignment horizontal="center" vertical="center"/>
      <protection hidden="1"/>
    </xf>
    <xf numFmtId="0" fontId="29" fillId="0" borderId="18" xfId="0" applyFont="1" applyBorder="1" applyAlignment="1" applyProtection="1">
      <alignment horizontal="left" wrapText="1"/>
      <protection hidden="1"/>
    </xf>
    <xf numFmtId="164" fontId="27" fillId="4" borderId="18" xfId="0" applyNumberFormat="1" applyFont="1" applyFill="1" applyBorder="1" applyProtection="1">
      <protection locked="0"/>
    </xf>
    <xf numFmtId="164" fontId="29" fillId="3" borderId="18" xfId="1" applyNumberFormat="1" applyFont="1" applyFill="1" applyBorder="1" applyAlignment="1" applyProtection="1">
      <alignment horizontal="right" vertical="center" wrapText="1"/>
      <protection hidden="1"/>
    </xf>
    <xf numFmtId="164" fontId="29" fillId="3" borderId="19" xfId="1" applyNumberFormat="1" applyFont="1" applyFill="1" applyBorder="1" applyAlignment="1" applyProtection="1">
      <alignment horizontal="right" vertical="center" wrapText="1"/>
      <protection hidden="1"/>
    </xf>
    <xf numFmtId="0" fontId="29" fillId="3" borderId="8" xfId="0" applyFont="1" applyFill="1" applyBorder="1" applyAlignment="1" applyProtection="1">
      <alignment horizontal="center"/>
      <protection hidden="1"/>
    </xf>
    <xf numFmtId="0" fontId="29" fillId="0" borderId="8" xfId="0" applyFont="1" applyBorder="1" applyAlignment="1" applyProtection="1">
      <alignment horizontal="center"/>
      <protection hidden="1"/>
    </xf>
    <xf numFmtId="0" fontId="29" fillId="3" borderId="8" xfId="2" applyFont="1" applyFill="1" applyBorder="1" applyAlignment="1" applyProtection="1">
      <alignment horizontal="center"/>
      <protection hidden="1"/>
    </xf>
    <xf numFmtId="0" fontId="29" fillId="3" borderId="8" xfId="0" applyFont="1" applyFill="1" applyBorder="1" applyAlignment="1" applyProtection="1">
      <alignment horizontal="left" wrapText="1"/>
      <protection hidden="1"/>
    </xf>
    <xf numFmtId="0" fontId="29" fillId="0" borderId="8" xfId="0" applyFont="1" applyBorder="1" applyAlignment="1" applyProtection="1">
      <alignment wrapText="1"/>
      <protection hidden="1"/>
    </xf>
    <xf numFmtId="0" fontId="28" fillId="5" borderId="12" xfId="0" applyFont="1" applyFill="1" applyBorder="1" applyAlignment="1" applyProtection="1">
      <alignment horizontal="center" vertical="center"/>
      <protection hidden="1"/>
    </xf>
    <xf numFmtId="0" fontId="28" fillId="5" borderId="13" xfId="1" applyFont="1" applyFill="1" applyBorder="1" applyAlignment="1" applyProtection="1">
      <alignment horizontal="center" vertical="center" wrapText="1"/>
      <protection hidden="1"/>
    </xf>
    <xf numFmtId="0" fontId="28" fillId="5" borderId="14" xfId="1" applyFont="1" applyFill="1" applyBorder="1" applyAlignment="1" applyProtection="1">
      <alignment vertical="center" wrapText="1"/>
      <protection hidden="1"/>
    </xf>
    <xf numFmtId="0" fontId="26" fillId="0" borderId="15" xfId="0" applyFont="1" applyBorder="1" applyAlignment="1" applyProtection="1">
      <alignment horizontal="left" vertical="center" wrapText="1"/>
      <protection hidden="1"/>
    </xf>
    <xf numFmtId="0" fontId="27" fillId="0" borderId="8" xfId="0" applyFont="1" applyBorder="1" applyAlignment="1" applyProtection="1">
      <alignment horizontal="left" vertical="center" wrapText="1"/>
      <protection hidden="1"/>
    </xf>
    <xf numFmtId="0" fontId="27" fillId="0" borderId="8" xfId="0" applyFont="1" applyBorder="1" applyAlignment="1" applyProtection="1">
      <alignment horizontal="center" vertical="center" wrapText="1"/>
      <protection hidden="1"/>
    </xf>
    <xf numFmtId="0" fontId="28" fillId="0" borderId="46" xfId="0" applyFont="1" applyBorder="1" applyAlignment="1" applyProtection="1">
      <alignment horizontal="left" vertical="center" wrapText="1"/>
      <protection hidden="1"/>
    </xf>
    <xf numFmtId="0" fontId="29" fillId="0" borderId="11" xfId="0" applyFont="1" applyBorder="1" applyAlignment="1" applyProtection="1">
      <alignment horizontal="left" vertical="center" wrapText="1"/>
      <protection hidden="1"/>
    </xf>
    <xf numFmtId="0" fontId="29" fillId="0" borderId="11" xfId="0" applyFont="1" applyBorder="1" applyAlignment="1" applyProtection="1">
      <alignment horizontal="center" vertical="center" wrapText="1"/>
      <protection hidden="1"/>
    </xf>
    <xf numFmtId="164" fontId="29" fillId="3" borderId="11" xfId="1" applyNumberFormat="1" applyFont="1" applyFill="1" applyBorder="1" applyAlignment="1" applyProtection="1">
      <alignment horizontal="right" vertical="center" wrapText="1"/>
      <protection hidden="1"/>
    </xf>
    <xf numFmtId="164" fontId="29" fillId="3" borderId="43" xfId="1" applyNumberFormat="1" applyFont="1" applyFill="1" applyBorder="1" applyAlignment="1" applyProtection="1">
      <alignment horizontal="right" vertical="center" wrapText="1"/>
      <protection hidden="1"/>
    </xf>
    <xf numFmtId="164" fontId="26" fillId="0" borderId="41" xfId="0" applyNumberFormat="1" applyFont="1" applyBorder="1" applyAlignment="1" applyProtection="1">
      <alignment wrapText="1"/>
      <protection hidden="1"/>
    </xf>
    <xf numFmtId="164" fontId="26" fillId="0" borderId="45" xfId="0" applyNumberFormat="1" applyFont="1" applyBorder="1" applyAlignment="1" applyProtection="1">
      <alignment wrapText="1"/>
      <protection hidden="1"/>
    </xf>
    <xf numFmtId="0" fontId="26" fillId="0" borderId="0" xfId="0" applyFont="1" applyAlignment="1" applyProtection="1">
      <alignment horizontal="center" wrapText="1"/>
      <protection hidden="1"/>
    </xf>
    <xf numFmtId="164" fontId="26" fillId="0" borderId="0" xfId="0" applyNumberFormat="1" applyFont="1" applyAlignment="1" applyProtection="1">
      <alignment wrapText="1"/>
      <protection hidden="1"/>
    </xf>
    <xf numFmtId="0" fontId="26" fillId="0" borderId="0" xfId="0" applyFont="1" applyAlignment="1" applyProtection="1">
      <alignment horizontal="left"/>
      <protection hidden="1"/>
    </xf>
    <xf numFmtId="0" fontId="31" fillId="0" borderId="0" xfId="0" applyFont="1" applyProtection="1">
      <protection hidden="1"/>
    </xf>
    <xf numFmtId="0" fontId="28" fillId="5" borderId="30" xfId="1" applyFont="1" applyFill="1" applyBorder="1" applyAlignment="1" applyProtection="1">
      <alignment horizontal="center" vertical="center" wrapText="1"/>
      <protection hidden="1"/>
    </xf>
    <xf numFmtId="0" fontId="28" fillId="5" borderId="37" xfId="1" applyFont="1" applyFill="1" applyBorder="1" applyAlignment="1" applyProtection="1">
      <alignment horizontal="center" vertical="center" wrapText="1"/>
      <protection hidden="1"/>
    </xf>
    <xf numFmtId="0" fontId="29" fillId="0" borderId="7" xfId="2" applyFont="1" applyBorder="1" applyAlignment="1" applyProtection="1">
      <alignment wrapText="1"/>
      <protection hidden="1"/>
    </xf>
    <xf numFmtId="0" fontId="29" fillId="0" borderId="27" xfId="2" applyFont="1" applyBorder="1" applyAlignment="1" applyProtection="1">
      <alignment wrapText="1"/>
      <protection hidden="1"/>
    </xf>
    <xf numFmtId="10" fontId="27" fillId="4" borderId="8" xfId="5" applyNumberFormat="1" applyFont="1" applyFill="1" applyBorder="1" applyProtection="1">
      <protection locked="0"/>
    </xf>
    <xf numFmtId="10" fontId="27" fillId="0" borderId="0" xfId="5" applyNumberFormat="1" applyFont="1" applyFill="1" applyBorder="1"/>
    <xf numFmtId="0" fontId="27" fillId="0" borderId="0" xfId="0" applyFont="1" applyAlignment="1">
      <alignment horizontal="center"/>
    </xf>
    <xf numFmtId="0" fontId="29" fillId="0" borderId="51" xfId="2" applyFont="1" applyBorder="1" applyAlignment="1" applyProtection="1">
      <alignment wrapText="1"/>
      <protection hidden="1"/>
    </xf>
    <xf numFmtId="164" fontId="27" fillId="0" borderId="0" xfId="0" applyNumberFormat="1" applyFont="1" applyProtection="1">
      <protection hidden="1"/>
    </xf>
    <xf numFmtId="0" fontId="28" fillId="5" borderId="29" xfId="0" applyFont="1" applyFill="1" applyBorder="1" applyAlignment="1" applyProtection="1">
      <alignment horizontal="center" vertical="center"/>
      <protection hidden="1"/>
    </xf>
    <xf numFmtId="0" fontId="29" fillId="3" borderId="33" xfId="1" applyFont="1" applyFill="1" applyBorder="1" applyAlignment="1" applyProtection="1">
      <alignment vertical="center" wrapText="1"/>
      <protection hidden="1"/>
    </xf>
    <xf numFmtId="0" fontId="27" fillId="0" borderId="28" xfId="0" applyFont="1" applyBorder="1" applyAlignment="1" applyProtection="1">
      <alignment horizontal="center"/>
      <protection hidden="1"/>
    </xf>
    <xf numFmtId="164" fontId="27" fillId="4" borderId="28" xfId="0" applyNumberFormat="1" applyFont="1" applyFill="1" applyBorder="1" applyAlignment="1" applyProtection="1">
      <alignment horizontal="right"/>
      <protection locked="0"/>
    </xf>
    <xf numFmtId="164" fontId="27" fillId="3" borderId="28" xfId="0" applyNumberFormat="1" applyFont="1" applyFill="1" applyBorder="1" applyAlignment="1" applyProtection="1">
      <alignment horizontal="right"/>
      <protection hidden="1"/>
    </xf>
    <xf numFmtId="164" fontId="29" fillId="3" borderId="47" xfId="1" applyNumberFormat="1" applyFont="1" applyFill="1" applyBorder="1" applyAlignment="1" applyProtection="1">
      <alignment horizontal="right" vertical="center" wrapText="1"/>
      <protection hidden="1"/>
    </xf>
    <xf numFmtId="0" fontId="29" fillId="3" borderId="15" xfId="1" applyFont="1" applyFill="1" applyBorder="1" applyAlignment="1" applyProtection="1">
      <alignment vertical="center" wrapText="1"/>
      <protection hidden="1"/>
    </xf>
    <xf numFmtId="0" fontId="29" fillId="3" borderId="42" xfId="1" applyFont="1" applyFill="1" applyBorder="1" applyAlignment="1" applyProtection="1">
      <alignment vertical="center" wrapText="1"/>
      <protection hidden="1"/>
    </xf>
    <xf numFmtId="0" fontId="27" fillId="0" borderId="0" xfId="0" applyFont="1" applyAlignment="1" applyProtection="1">
      <alignment horizontal="center"/>
      <protection hidden="1"/>
    </xf>
    <xf numFmtId="164" fontId="27" fillId="3" borderId="0" xfId="0" applyNumberFormat="1" applyFont="1" applyFill="1" applyAlignment="1" applyProtection="1">
      <alignment horizontal="right"/>
      <protection hidden="1"/>
    </xf>
    <xf numFmtId="164" fontId="29" fillId="3" borderId="25" xfId="1" applyNumberFormat="1" applyFont="1" applyFill="1" applyBorder="1" applyAlignment="1" applyProtection="1">
      <alignment horizontal="right" vertical="center" wrapText="1"/>
      <protection hidden="1"/>
    </xf>
    <xf numFmtId="164" fontId="27" fillId="4" borderId="8" xfId="0" applyNumberFormat="1" applyFont="1" applyFill="1" applyBorder="1" applyAlignment="1" applyProtection="1">
      <alignment horizontal="right"/>
      <protection locked="0"/>
    </xf>
    <xf numFmtId="164" fontId="27" fillId="0" borderId="8" xfId="0" applyNumberFormat="1" applyFont="1" applyBorder="1" applyAlignment="1" applyProtection="1">
      <alignment horizontal="right"/>
      <protection hidden="1"/>
    </xf>
    <xf numFmtId="0" fontId="29" fillId="3" borderId="17" xfId="1" applyFont="1" applyFill="1" applyBorder="1" applyAlignment="1" applyProtection="1">
      <alignment vertical="center" wrapText="1"/>
      <protection hidden="1"/>
    </xf>
    <xf numFmtId="0" fontId="29" fillId="3" borderId="17" xfId="2" applyFont="1" applyFill="1" applyBorder="1" applyAlignment="1" applyProtection="1">
      <alignment horizontal="left" vertical="center" wrapText="1"/>
      <protection hidden="1"/>
    </xf>
    <xf numFmtId="0" fontId="29" fillId="3" borderId="0" xfId="2" applyFont="1" applyFill="1" applyAlignment="1" applyProtection="1">
      <alignment horizontal="left" vertical="center" wrapText="1"/>
      <protection hidden="1"/>
    </xf>
    <xf numFmtId="164" fontId="27" fillId="0" borderId="0" xfId="0" applyNumberFormat="1" applyFont="1" applyAlignment="1" applyProtection="1">
      <alignment horizontal="right"/>
      <protection hidden="1"/>
    </xf>
    <xf numFmtId="164" fontId="27" fillId="0" borderId="0" xfId="0" applyNumberFormat="1" applyFont="1"/>
    <xf numFmtId="0" fontId="27" fillId="0" borderId="0" xfId="0" applyFont="1" applyAlignment="1">
      <alignment wrapText="1"/>
    </xf>
    <xf numFmtId="164" fontId="27" fillId="0" borderId="0" xfId="0" applyNumberFormat="1" applyFont="1" applyAlignment="1">
      <alignment wrapText="1"/>
    </xf>
    <xf numFmtId="0" fontId="27" fillId="0" borderId="5" xfId="0" applyFont="1" applyBorder="1" applyAlignment="1">
      <alignment wrapText="1"/>
    </xf>
    <xf numFmtId="164" fontId="27" fillId="0" borderId="5" xfId="0" applyNumberFormat="1" applyFont="1" applyBorder="1"/>
    <xf numFmtId="164" fontId="27" fillId="0" borderId="5" xfId="0" applyNumberFormat="1" applyFont="1" applyBorder="1" applyAlignment="1">
      <alignment wrapText="1"/>
    </xf>
    <xf numFmtId="0" fontId="26" fillId="0" borderId="0" xfId="0" applyFont="1" applyAlignment="1">
      <alignment horizontal="center"/>
    </xf>
    <xf numFmtId="164" fontId="26" fillId="0" borderId="0" xfId="0" applyNumberFormat="1" applyFont="1" applyAlignment="1">
      <alignment horizontal="center"/>
    </xf>
    <xf numFmtId="164" fontId="14" fillId="0" borderId="19" xfId="0" applyNumberFormat="1" applyFont="1" applyBorder="1" applyAlignment="1" applyProtection="1">
      <alignment horizontal="right"/>
      <protection hidden="1"/>
    </xf>
    <xf numFmtId="0" fontId="26" fillId="3" borderId="22" xfId="0" applyFont="1" applyFill="1" applyBorder="1" applyProtection="1">
      <protection hidden="1"/>
    </xf>
    <xf numFmtId="0" fontId="29" fillId="3" borderId="8" xfId="2" applyFont="1" applyFill="1" applyBorder="1" applyAlignment="1" applyProtection="1">
      <alignment horizontal="left" wrapText="1"/>
      <protection hidden="1"/>
    </xf>
    <xf numFmtId="0" fontId="29" fillId="3" borderId="8" xfId="2" applyFont="1" applyFill="1" applyBorder="1" applyAlignment="1" applyProtection="1">
      <alignment wrapText="1"/>
      <protection hidden="1"/>
    </xf>
    <xf numFmtId="0" fontId="27" fillId="3" borderId="8" xfId="0" applyFont="1" applyFill="1" applyBorder="1" applyAlignment="1" applyProtection="1">
      <alignment wrapText="1"/>
      <protection hidden="1"/>
    </xf>
    <xf numFmtId="0" fontId="28" fillId="0" borderId="15" xfId="0" applyFont="1" applyBorder="1" applyAlignment="1" applyProtection="1">
      <alignment horizontal="center"/>
      <protection hidden="1"/>
    </xf>
    <xf numFmtId="0" fontId="27" fillId="3" borderId="8" xfId="2" applyFont="1" applyFill="1" applyBorder="1" applyAlignment="1" applyProtection="1">
      <alignment wrapText="1"/>
      <protection hidden="1"/>
    </xf>
    <xf numFmtId="0" fontId="27" fillId="3" borderId="8" xfId="2" applyFont="1" applyFill="1" applyBorder="1" applyAlignment="1" applyProtection="1">
      <alignment horizontal="center"/>
      <protection hidden="1"/>
    </xf>
    <xf numFmtId="0" fontId="27" fillId="3" borderId="42" xfId="0" applyFont="1" applyFill="1" applyBorder="1" applyProtection="1">
      <protection hidden="1"/>
    </xf>
    <xf numFmtId="0" fontId="29" fillId="0" borderId="8" xfId="0" applyFont="1" applyBorder="1" applyAlignment="1" applyProtection="1">
      <alignment horizontal="center" wrapText="1"/>
      <protection hidden="1"/>
    </xf>
    <xf numFmtId="0" fontId="29" fillId="3" borderId="8" xfId="2" applyFont="1" applyFill="1" applyBorder="1" applyAlignment="1" applyProtection="1">
      <alignment horizontal="center" vertical="center"/>
      <protection hidden="1"/>
    </xf>
    <xf numFmtId="0" fontId="28" fillId="0" borderId="17" xfId="0" applyFont="1" applyBorder="1" applyAlignment="1" applyProtection="1">
      <alignment horizontal="center"/>
      <protection hidden="1"/>
    </xf>
    <xf numFmtId="0" fontId="30" fillId="0" borderId="10" xfId="0" applyFont="1" applyBorder="1" applyProtection="1">
      <protection hidden="1"/>
    </xf>
    <xf numFmtId="0" fontId="30" fillId="0" borderId="31" xfId="0" applyFont="1" applyBorder="1" applyProtection="1">
      <protection hidden="1"/>
    </xf>
    <xf numFmtId="0" fontId="27" fillId="0" borderId="0" xfId="0" applyFont="1" applyAlignment="1" applyProtection="1">
      <alignment wrapText="1"/>
      <protection hidden="1"/>
    </xf>
    <xf numFmtId="164" fontId="27" fillId="0" borderId="0" xfId="0" applyNumberFormat="1" applyFont="1" applyAlignment="1" applyProtection="1">
      <alignment wrapText="1"/>
      <protection hidden="1"/>
    </xf>
    <xf numFmtId="0" fontId="29" fillId="3" borderId="28" xfId="1" applyFont="1" applyFill="1" applyBorder="1" applyAlignment="1" applyProtection="1">
      <alignment vertical="center" wrapText="1"/>
      <protection hidden="1"/>
    </xf>
    <xf numFmtId="164" fontId="29" fillId="3" borderId="28" xfId="1" applyNumberFormat="1" applyFont="1" applyFill="1" applyBorder="1" applyAlignment="1" applyProtection="1">
      <alignment horizontal="right" vertical="center" wrapText="1"/>
      <protection hidden="1"/>
    </xf>
    <xf numFmtId="0" fontId="29" fillId="3" borderId="8" xfId="1" applyFont="1" applyFill="1" applyBorder="1" applyAlignment="1" applyProtection="1">
      <alignment vertical="center" wrapText="1"/>
      <protection hidden="1"/>
    </xf>
    <xf numFmtId="0" fontId="29" fillId="3" borderId="0" xfId="1" applyFont="1" applyFill="1" applyAlignment="1" applyProtection="1">
      <alignment vertical="center" wrapText="1"/>
      <protection hidden="1"/>
    </xf>
    <xf numFmtId="164" fontId="29" fillId="3" borderId="0" xfId="1" applyNumberFormat="1" applyFont="1" applyFill="1" applyAlignment="1" applyProtection="1">
      <alignment horizontal="right" vertical="center" wrapText="1"/>
      <protection hidden="1"/>
    </xf>
    <xf numFmtId="0" fontId="29" fillId="3" borderId="8" xfId="2" applyFont="1" applyFill="1" applyBorder="1" applyAlignment="1" applyProtection="1">
      <alignment horizontal="left" vertical="center" wrapText="1"/>
      <protection hidden="1"/>
    </xf>
    <xf numFmtId="164" fontId="27" fillId="3" borderId="8" xfId="0" applyNumberFormat="1" applyFont="1" applyFill="1" applyBorder="1" applyAlignment="1">
      <alignment horizontal="right"/>
    </xf>
    <xf numFmtId="0" fontId="27" fillId="0" borderId="0" xfId="0" applyFont="1" applyAlignment="1" applyProtection="1">
      <alignment horizontal="center"/>
      <protection locked="0"/>
    </xf>
    <xf numFmtId="164" fontId="27" fillId="3" borderId="0" xfId="0" applyNumberFormat="1" applyFont="1" applyFill="1"/>
    <xf numFmtId="0" fontId="0" fillId="3" borderId="0" xfId="0" applyFill="1"/>
    <xf numFmtId="0" fontId="2" fillId="3" borderId="20" xfId="0" applyFont="1" applyFill="1" applyBorder="1"/>
    <xf numFmtId="0" fontId="2" fillId="3" borderId="21" xfId="0" applyFont="1" applyFill="1" applyBorder="1"/>
    <xf numFmtId="0" fontId="2" fillId="3" borderId="22" xfId="0" applyFont="1" applyFill="1" applyBorder="1" applyAlignment="1">
      <alignment horizontal="left" vertical="center"/>
    </xf>
    <xf numFmtId="0" fontId="2" fillId="3" borderId="22" xfId="0" applyFont="1" applyFill="1" applyBorder="1"/>
    <xf numFmtId="0" fontId="32" fillId="5" borderId="12" xfId="0" applyFont="1" applyFill="1" applyBorder="1" applyAlignment="1">
      <alignment horizontal="center" vertical="center"/>
    </xf>
    <xf numFmtId="0" fontId="32" fillId="5" borderId="13" xfId="1" applyFont="1" applyFill="1" applyBorder="1" applyAlignment="1">
      <alignment horizontal="center" vertical="center" wrapText="1"/>
    </xf>
    <xf numFmtId="0" fontId="17" fillId="0" borderId="8" xfId="0" applyFont="1" applyBorder="1" applyAlignment="1">
      <alignment horizontal="left" wrapText="1"/>
    </xf>
    <xf numFmtId="0" fontId="17" fillId="3" borderId="8" xfId="0" applyFont="1" applyFill="1" applyBorder="1" applyAlignment="1">
      <alignment horizontal="center"/>
    </xf>
    <xf numFmtId="164" fontId="0" fillId="4" borderId="8" xfId="0" applyNumberFormat="1" applyFill="1" applyBorder="1" applyProtection="1">
      <protection locked="0"/>
    </xf>
    <xf numFmtId="164" fontId="17" fillId="3" borderId="8" xfId="1" applyNumberFormat="1" applyFont="1" applyFill="1" applyBorder="1" applyAlignment="1">
      <alignment horizontal="right" vertical="center" wrapText="1"/>
    </xf>
    <xf numFmtId="164" fontId="17" fillId="3" borderId="16" xfId="1" applyNumberFormat="1" applyFont="1" applyFill="1" applyBorder="1" applyAlignment="1">
      <alignment horizontal="right" vertical="center" wrapText="1"/>
    </xf>
    <xf numFmtId="0" fontId="17" fillId="3" borderId="8" xfId="0" applyFont="1" applyFill="1" applyBorder="1" applyAlignment="1">
      <alignment horizontal="center" wrapText="1"/>
    </xf>
    <xf numFmtId="0" fontId="32" fillId="3" borderId="15" xfId="0" applyFont="1" applyFill="1" applyBorder="1" applyAlignment="1">
      <alignment horizontal="center" vertical="center"/>
    </xf>
    <xf numFmtId="0" fontId="17" fillId="3" borderId="8" xfId="0" applyFont="1" applyFill="1" applyBorder="1" applyAlignment="1">
      <alignment wrapText="1"/>
    </xf>
    <xf numFmtId="0" fontId="32" fillId="0" borderId="17" xfId="0" applyFont="1" applyBorder="1" applyAlignment="1">
      <alignment horizontal="center" vertical="center"/>
    </xf>
    <xf numFmtId="0" fontId="17" fillId="0" borderId="18" xfId="0" applyFont="1" applyBorder="1" applyAlignment="1">
      <alignment horizontal="left" wrapText="1"/>
    </xf>
    <xf numFmtId="164" fontId="0" fillId="4" borderId="18" xfId="0" applyNumberFormat="1" applyFill="1" applyBorder="1" applyProtection="1">
      <protection locked="0"/>
    </xf>
    <xf numFmtId="164" fontId="17" fillId="3" borderId="18" xfId="1" applyNumberFormat="1" applyFont="1" applyFill="1" applyBorder="1" applyAlignment="1">
      <alignment horizontal="right" vertical="center" wrapText="1"/>
    </xf>
    <xf numFmtId="164" fontId="17" fillId="3" borderId="19" xfId="1" applyNumberFormat="1" applyFont="1" applyFill="1" applyBorder="1" applyAlignment="1">
      <alignment horizontal="right" vertical="center" wrapText="1"/>
    </xf>
    <xf numFmtId="0" fontId="32" fillId="0" borderId="0" xfId="0" applyFont="1"/>
    <xf numFmtId="0" fontId="32" fillId="0" borderId="0" xfId="0" applyFont="1" applyAlignment="1">
      <alignment horizontal="left"/>
    </xf>
    <xf numFmtId="164" fontId="32" fillId="0" borderId="0" xfId="0" applyNumberFormat="1" applyFont="1"/>
    <xf numFmtId="0" fontId="32" fillId="5" borderId="33" xfId="0" applyFont="1" applyFill="1" applyBorder="1" applyAlignment="1">
      <alignment horizontal="center" vertical="center"/>
    </xf>
    <xf numFmtId="0" fontId="32" fillId="5" borderId="28" xfId="1" applyFont="1" applyFill="1" applyBorder="1" applyAlignment="1">
      <alignment horizontal="center" vertical="center" wrapText="1"/>
    </xf>
    <xf numFmtId="0" fontId="0" fillId="0" borderId="8" xfId="0" applyBorder="1"/>
    <xf numFmtId="0" fontId="0" fillId="0" borderId="8" xfId="0" applyBorder="1" applyAlignment="1">
      <alignment horizontal="center"/>
    </xf>
    <xf numFmtId="164" fontId="17" fillId="3" borderId="26" xfId="1" applyNumberFormat="1" applyFont="1" applyFill="1" applyBorder="1" applyAlignment="1">
      <alignment horizontal="right" vertical="center" wrapText="1"/>
    </xf>
    <xf numFmtId="0" fontId="17" fillId="0" borderId="8" xfId="0" applyFont="1" applyBorder="1"/>
    <xf numFmtId="0" fontId="17" fillId="3" borderId="8" xfId="0" applyFont="1" applyFill="1" applyBorder="1"/>
    <xf numFmtId="0" fontId="0" fillId="3" borderId="8" xfId="0" applyFill="1" applyBorder="1" applyAlignment="1">
      <alignment horizontal="center"/>
    </xf>
    <xf numFmtId="0" fontId="17" fillId="0" borderId="8" xfId="2" applyFont="1" applyBorder="1" applyAlignment="1">
      <alignment vertical="center" wrapText="1"/>
    </xf>
    <xf numFmtId="0" fontId="17" fillId="0" borderId="8" xfId="2" applyFont="1" applyBorder="1" applyAlignment="1">
      <alignment horizontal="left" vertical="center" wrapText="1"/>
    </xf>
    <xf numFmtId="0" fontId="0" fillId="3" borderId="8" xfId="2" applyFont="1" applyFill="1" applyBorder="1" applyAlignment="1">
      <alignment horizontal="center"/>
    </xf>
    <xf numFmtId="0" fontId="0" fillId="3" borderId="8" xfId="0" applyFill="1" applyBorder="1"/>
    <xf numFmtId="0" fontId="17" fillId="3" borderId="8" xfId="2" applyFont="1" applyFill="1" applyBorder="1" applyAlignment="1">
      <alignment horizontal="left" vertical="center" wrapText="1"/>
    </xf>
    <xf numFmtId="0" fontId="17" fillId="3" borderId="18" xfId="0" applyFont="1" applyFill="1" applyBorder="1" applyAlignment="1">
      <alignment horizontal="center"/>
    </xf>
    <xf numFmtId="164" fontId="2" fillId="0" borderId="41" xfId="0" applyNumberFormat="1" applyFont="1" applyBorder="1" applyAlignment="1">
      <alignment wrapText="1"/>
    </xf>
    <xf numFmtId="0" fontId="2" fillId="0" borderId="0" xfId="0" applyFont="1" applyAlignment="1">
      <alignment horizontal="center" wrapText="1"/>
    </xf>
    <xf numFmtId="0" fontId="2" fillId="0" borderId="0" xfId="0" applyFont="1"/>
    <xf numFmtId="164" fontId="32" fillId="0" borderId="0" xfId="0" applyNumberFormat="1" applyFont="1" applyAlignment="1">
      <alignment horizontal="left"/>
    </xf>
    <xf numFmtId="0" fontId="32" fillId="5" borderId="29" xfId="0" applyFont="1" applyFill="1" applyBorder="1" applyAlignment="1">
      <alignment horizontal="center" vertical="center"/>
    </xf>
    <xf numFmtId="0" fontId="32" fillId="5" borderId="30" xfId="1" applyFont="1" applyFill="1" applyBorder="1" applyAlignment="1">
      <alignment horizontal="center" vertical="center" wrapText="1"/>
    </xf>
    <xf numFmtId="0" fontId="32" fillId="5" borderId="37" xfId="1" applyFont="1" applyFill="1" applyBorder="1" applyAlignment="1">
      <alignment vertical="center" wrapText="1"/>
    </xf>
    <xf numFmtId="0" fontId="17" fillId="3" borderId="28" xfId="2" applyFont="1" applyFill="1" applyBorder="1" applyAlignment="1">
      <alignment horizontal="left" vertical="center" wrapText="1"/>
    </xf>
    <xf numFmtId="0" fontId="0" fillId="0" borderId="28" xfId="0" applyBorder="1" applyAlignment="1">
      <alignment horizontal="center"/>
    </xf>
    <xf numFmtId="164" fontId="0" fillId="4" borderId="28" xfId="0" applyNumberFormat="1" applyFill="1" applyBorder="1" applyAlignment="1" applyProtection="1">
      <alignment horizontal="right"/>
      <protection locked="0"/>
    </xf>
    <xf numFmtId="164" fontId="0" fillId="0" borderId="28" xfId="0" applyNumberFormat="1" applyBorder="1" applyAlignment="1">
      <alignment horizontal="right"/>
    </xf>
    <xf numFmtId="164" fontId="0" fillId="3" borderId="47" xfId="0" applyNumberFormat="1" applyFill="1" applyBorder="1" applyAlignment="1">
      <alignment horizontal="right"/>
    </xf>
    <xf numFmtId="164" fontId="0" fillId="0" borderId="8" xfId="0" applyNumberFormat="1" applyBorder="1" applyAlignment="1">
      <alignment horizontal="right"/>
    </xf>
    <xf numFmtId="0" fontId="17" fillId="3" borderId="18" xfId="2" applyFont="1" applyFill="1" applyBorder="1" applyAlignment="1">
      <alignment horizontal="left" vertical="center" wrapText="1"/>
    </xf>
    <xf numFmtId="0" fontId="0" fillId="0" borderId="18" xfId="0" applyBorder="1" applyAlignment="1">
      <alignment horizontal="center"/>
    </xf>
    <xf numFmtId="164" fontId="2" fillId="0" borderId="0" xfId="0" applyNumberFormat="1" applyFont="1" applyAlignment="1">
      <alignment wrapText="1"/>
    </xf>
    <xf numFmtId="0" fontId="2" fillId="0" borderId="38" xfId="0" applyFont="1" applyBorder="1" applyAlignment="1">
      <alignment wrapText="1"/>
    </xf>
    <xf numFmtId="0" fontId="2" fillId="0" borderId="44" xfId="0" applyFont="1" applyBorder="1" applyAlignment="1">
      <alignment wrapText="1"/>
    </xf>
    <xf numFmtId="164" fontId="2" fillId="0" borderId="48" xfId="0" applyNumberFormat="1" applyFont="1" applyBorder="1" applyAlignment="1">
      <alignment wrapText="1"/>
    </xf>
    <xf numFmtId="0" fontId="32" fillId="5" borderId="37" xfId="1" applyFont="1" applyFill="1" applyBorder="1" applyAlignment="1">
      <alignment horizontal="center" vertical="center" wrapText="1"/>
    </xf>
    <xf numFmtId="0" fontId="17" fillId="0" borderId="22" xfId="2" applyFont="1" applyBorder="1" applyAlignment="1">
      <alignment wrapText="1"/>
    </xf>
    <xf numFmtId="0" fontId="17" fillId="0" borderId="35" xfId="2" applyFont="1" applyBorder="1" applyAlignment="1">
      <alignment wrapText="1"/>
    </xf>
    <xf numFmtId="10" fontId="0" fillId="4" borderId="18" xfId="5" applyNumberFormat="1" applyFont="1" applyFill="1" applyBorder="1" applyProtection="1">
      <protection locked="0"/>
    </xf>
    <xf numFmtId="10" fontId="0" fillId="4" borderId="19" xfId="5" applyNumberFormat="1" applyFont="1" applyFill="1" applyBorder="1" applyProtection="1">
      <protection locked="0"/>
    </xf>
    <xf numFmtId="0" fontId="17" fillId="3" borderId="0" xfId="1" applyFont="1" applyFill="1" applyAlignment="1">
      <alignment vertical="center" wrapText="1"/>
    </xf>
    <xf numFmtId="164" fontId="0" fillId="3" borderId="0" xfId="0" applyNumberFormat="1" applyFill="1" applyAlignment="1">
      <alignment horizontal="right"/>
    </xf>
    <xf numFmtId="164" fontId="17" fillId="3" borderId="0" xfId="1" applyNumberFormat="1" applyFont="1" applyFill="1" applyAlignment="1">
      <alignment horizontal="right" vertical="center" wrapText="1"/>
    </xf>
    <xf numFmtId="0" fontId="17" fillId="3" borderId="33" xfId="1" applyFont="1" applyFill="1" applyBorder="1" applyAlignment="1">
      <alignment vertical="center" wrapText="1"/>
    </xf>
    <xf numFmtId="164" fontId="0" fillId="3" borderId="28" xfId="0" applyNumberFormat="1" applyFill="1" applyBorder="1" applyAlignment="1">
      <alignment horizontal="right"/>
    </xf>
    <xf numFmtId="164" fontId="17" fillId="3" borderId="47" xfId="1" applyNumberFormat="1" applyFont="1" applyFill="1" applyBorder="1" applyAlignment="1">
      <alignment horizontal="right" vertical="center" wrapText="1"/>
    </xf>
    <xf numFmtId="0" fontId="17" fillId="3" borderId="15" xfId="1" applyFont="1" applyFill="1" applyBorder="1" applyAlignment="1">
      <alignment vertical="center" wrapText="1"/>
    </xf>
    <xf numFmtId="0" fontId="17" fillId="3" borderId="17" xfId="1" applyFont="1" applyFill="1" applyBorder="1" applyAlignment="1">
      <alignment vertical="center" wrapText="1"/>
    </xf>
    <xf numFmtId="164" fontId="0" fillId="4" borderId="52" xfId="0" applyNumberFormat="1" applyFill="1" applyBorder="1" applyAlignment="1" applyProtection="1">
      <alignment horizontal="right"/>
      <protection locked="0"/>
    </xf>
    <xf numFmtId="164" fontId="0" fillId="3" borderId="52" xfId="0" applyNumberFormat="1" applyFill="1" applyBorder="1" applyAlignment="1">
      <alignment horizontal="right"/>
    </xf>
    <xf numFmtId="164" fontId="0" fillId="4" borderId="8" xfId="0" applyNumberFormat="1" applyFill="1" applyBorder="1" applyAlignment="1" applyProtection="1">
      <alignment horizontal="right"/>
      <protection locked="0"/>
    </xf>
    <xf numFmtId="164" fontId="0" fillId="3" borderId="8" xfId="0" applyNumberFormat="1" applyFill="1" applyBorder="1" applyAlignment="1">
      <alignment horizontal="right"/>
    </xf>
    <xf numFmtId="164" fontId="0" fillId="4" borderId="18" xfId="0" applyNumberFormat="1" applyFill="1" applyBorder="1" applyAlignment="1" applyProtection="1">
      <alignment horizontal="right"/>
      <protection locked="0"/>
    </xf>
    <xf numFmtId="164" fontId="0" fillId="3" borderId="18" xfId="0" applyNumberFormat="1" applyFill="1" applyBorder="1" applyAlignment="1">
      <alignment horizontal="right"/>
    </xf>
    <xf numFmtId="164" fontId="0" fillId="0" borderId="8" xfId="0" applyNumberFormat="1" applyBorder="1" applyAlignment="1" applyProtection="1">
      <alignment horizontal="right"/>
      <protection hidden="1"/>
    </xf>
    <xf numFmtId="164" fontId="0" fillId="0" borderId="16" xfId="0" applyNumberFormat="1" applyBorder="1" applyAlignment="1" applyProtection="1">
      <alignment horizontal="right"/>
      <protection hidden="1"/>
    </xf>
    <xf numFmtId="164" fontId="0" fillId="0" borderId="18" xfId="0" applyNumberFormat="1" applyBorder="1" applyAlignment="1" applyProtection="1">
      <alignment horizontal="right"/>
      <protection hidden="1"/>
    </xf>
    <xf numFmtId="164" fontId="0" fillId="0" borderId="19" xfId="0" applyNumberFormat="1" applyBorder="1" applyAlignment="1" applyProtection="1">
      <alignment horizontal="right"/>
      <protection hidden="1"/>
    </xf>
    <xf numFmtId="0" fontId="17" fillId="3" borderId="28" xfId="1" applyFont="1" applyFill="1" applyBorder="1" applyAlignment="1">
      <alignment vertical="center" wrapText="1"/>
    </xf>
    <xf numFmtId="0" fontId="17" fillId="3" borderId="17" xfId="2" applyFont="1" applyFill="1" applyBorder="1" applyAlignment="1">
      <alignment horizontal="left" vertical="center" wrapText="1"/>
    </xf>
    <xf numFmtId="164" fontId="0" fillId="0" borderId="18" xfId="0" applyNumberFormat="1" applyBorder="1" applyAlignment="1">
      <alignment horizontal="right"/>
    </xf>
    <xf numFmtId="164" fontId="0" fillId="3" borderId="19" xfId="0" applyNumberFormat="1" applyFill="1" applyBorder="1" applyAlignment="1" applyProtection="1">
      <alignment horizontal="right"/>
      <protection hidden="1"/>
    </xf>
    <xf numFmtId="0" fontId="17" fillId="3" borderId="0" xfId="2" applyFont="1" applyFill="1" applyAlignment="1">
      <alignment horizontal="left" vertical="center" wrapText="1"/>
    </xf>
    <xf numFmtId="164" fontId="0" fillId="0" borderId="0" xfId="0" applyNumberFormat="1" applyAlignment="1">
      <alignment horizontal="right"/>
    </xf>
    <xf numFmtId="164" fontId="0" fillId="3" borderId="0" xfId="0" applyNumberFormat="1" applyFill="1"/>
    <xf numFmtId="0" fontId="0" fillId="0" borderId="5" xfId="0" applyBorder="1" applyAlignment="1">
      <alignment wrapText="1"/>
    </xf>
    <xf numFmtId="164" fontId="0" fillId="0" borderId="5" xfId="0" applyNumberFormat="1" applyBorder="1"/>
    <xf numFmtId="164" fontId="0" fillId="0" borderId="5" xfId="0" applyNumberFormat="1" applyBorder="1" applyAlignment="1">
      <alignment wrapText="1"/>
    </xf>
    <xf numFmtId="0" fontId="2" fillId="0" borderId="0" xfId="0" applyFont="1" applyAlignment="1">
      <alignment horizontal="center"/>
    </xf>
    <xf numFmtId="164" fontId="2" fillId="0" borderId="0" xfId="0" applyNumberFormat="1" applyFont="1" applyAlignment="1">
      <alignment horizontal="center"/>
    </xf>
    <xf numFmtId="0" fontId="28" fillId="0" borderId="15" xfId="0" applyFont="1" applyBorder="1" applyAlignment="1" applyProtection="1">
      <alignment horizontal="center" vertical="center" wrapText="1"/>
      <protection hidden="1"/>
    </xf>
    <xf numFmtId="0" fontId="27" fillId="3" borderId="0" xfId="0" applyFont="1" applyFill="1" applyAlignment="1" applyProtection="1">
      <alignment wrapText="1"/>
      <protection hidden="1"/>
    </xf>
    <xf numFmtId="0" fontId="26" fillId="3" borderId="20" xfId="0" applyFont="1" applyFill="1" applyBorder="1" applyAlignment="1" applyProtection="1">
      <alignment wrapText="1"/>
      <protection hidden="1"/>
    </xf>
    <xf numFmtId="0" fontId="26" fillId="3" borderId="21" xfId="0" applyFont="1" applyFill="1" applyBorder="1" applyAlignment="1" applyProtection="1">
      <alignment wrapText="1"/>
      <protection hidden="1"/>
    </xf>
    <xf numFmtId="0" fontId="26" fillId="3" borderId="21" xfId="0" applyFont="1" applyFill="1" applyBorder="1" applyAlignment="1" applyProtection="1">
      <alignment vertical="center" wrapText="1"/>
      <protection hidden="1"/>
    </xf>
    <xf numFmtId="0" fontId="26" fillId="3" borderId="22" xfId="0" applyFont="1" applyFill="1" applyBorder="1" applyAlignment="1" applyProtection="1">
      <alignment horizontal="left" vertical="center" wrapText="1"/>
      <protection hidden="1"/>
    </xf>
    <xf numFmtId="0" fontId="28" fillId="5" borderId="33" xfId="0" applyFont="1" applyFill="1" applyBorder="1" applyAlignment="1" applyProtection="1">
      <alignment horizontal="center" vertical="center" wrapText="1"/>
      <protection hidden="1"/>
    </xf>
    <xf numFmtId="0" fontId="27" fillId="0" borderId="8" xfId="0" applyFont="1" applyBorder="1" applyAlignment="1" applyProtection="1">
      <alignment horizontal="center" wrapText="1"/>
      <protection hidden="1"/>
    </xf>
    <xf numFmtId="164" fontId="27" fillId="4" borderId="8" xfId="0" applyNumberFormat="1" applyFont="1" applyFill="1" applyBorder="1" applyAlignment="1" applyProtection="1">
      <alignment wrapText="1"/>
      <protection locked="0"/>
    </xf>
    <xf numFmtId="0" fontId="27" fillId="3" borderId="0" xfId="0" applyFont="1" applyFill="1" applyAlignment="1">
      <alignment wrapText="1"/>
    </xf>
    <xf numFmtId="0" fontId="28" fillId="0" borderId="17" xfId="0" applyFont="1" applyBorder="1" applyAlignment="1" applyProtection="1">
      <alignment horizontal="center" vertical="center" wrapText="1"/>
      <protection hidden="1"/>
    </xf>
    <xf numFmtId="0" fontId="29" fillId="3" borderId="8" xfId="0" applyFont="1" applyFill="1" applyBorder="1" applyAlignment="1" applyProtection="1">
      <alignment horizontal="center" wrapText="1"/>
      <protection hidden="1"/>
    </xf>
    <xf numFmtId="0" fontId="29" fillId="3" borderId="8" xfId="2" applyFont="1" applyFill="1" applyBorder="1" applyAlignment="1" applyProtection="1">
      <alignment horizontal="center" wrapText="1"/>
      <protection hidden="1"/>
    </xf>
    <xf numFmtId="0" fontId="28" fillId="5" borderId="12" xfId="0" applyFont="1" applyFill="1" applyBorder="1" applyAlignment="1" applyProtection="1">
      <alignment horizontal="center" vertical="center" wrapText="1"/>
      <protection hidden="1"/>
    </xf>
    <xf numFmtId="0" fontId="26" fillId="0" borderId="0" xfId="0" applyFont="1" applyAlignment="1" applyProtection="1">
      <alignment horizontal="left" wrapText="1"/>
      <protection hidden="1"/>
    </xf>
    <xf numFmtId="0" fontId="31" fillId="0" borderId="0" xfId="0" applyFont="1" applyAlignment="1" applyProtection="1">
      <alignment wrapText="1"/>
      <protection hidden="1"/>
    </xf>
    <xf numFmtId="10" fontId="27" fillId="4" borderId="8" xfId="5" applyNumberFormat="1" applyFont="1" applyFill="1" applyBorder="1" applyAlignment="1" applyProtection="1">
      <alignment wrapText="1"/>
      <protection locked="0"/>
    </xf>
    <xf numFmtId="10" fontId="27" fillId="0" borderId="0" xfId="5" applyNumberFormat="1" applyFont="1" applyFill="1" applyBorder="1" applyAlignment="1">
      <alignment wrapText="1"/>
    </xf>
    <xf numFmtId="0" fontId="27" fillId="0" borderId="0" xfId="0" applyFont="1" applyAlignment="1">
      <alignment horizontal="center" wrapText="1"/>
    </xf>
    <xf numFmtId="0" fontId="28" fillId="5" borderId="29" xfId="0" applyFont="1" applyFill="1" applyBorder="1" applyAlignment="1" applyProtection="1">
      <alignment horizontal="center" vertical="center" wrapText="1"/>
      <protection hidden="1"/>
    </xf>
    <xf numFmtId="0" fontId="27" fillId="0" borderId="28" xfId="0" applyFont="1" applyBorder="1" applyAlignment="1" applyProtection="1">
      <alignment horizontal="center" wrapText="1"/>
      <protection hidden="1"/>
    </xf>
    <xf numFmtId="164" fontId="27" fillId="4" borderId="28" xfId="0" applyNumberFormat="1" applyFont="1" applyFill="1" applyBorder="1" applyAlignment="1" applyProtection="1">
      <alignment horizontal="right" wrapText="1"/>
      <protection locked="0"/>
    </xf>
    <xf numFmtId="164" fontId="27" fillId="3" borderId="28" xfId="0" applyNumberFormat="1" applyFont="1" applyFill="1" applyBorder="1" applyAlignment="1" applyProtection="1">
      <alignment horizontal="right" wrapText="1"/>
      <protection hidden="1"/>
    </xf>
    <xf numFmtId="0" fontId="27" fillId="0" borderId="0" xfId="0" applyFont="1" applyAlignment="1" applyProtection="1">
      <alignment horizontal="center" wrapText="1"/>
      <protection hidden="1"/>
    </xf>
    <xf numFmtId="164" fontId="27" fillId="3" borderId="0" xfId="0" applyNumberFormat="1" applyFont="1" applyFill="1" applyAlignment="1" applyProtection="1">
      <alignment horizontal="right" wrapText="1"/>
      <protection hidden="1"/>
    </xf>
    <xf numFmtId="164" fontId="27" fillId="3" borderId="8" xfId="0" applyNumberFormat="1" applyFont="1" applyFill="1" applyBorder="1" applyAlignment="1" applyProtection="1">
      <alignment horizontal="right" wrapText="1"/>
      <protection hidden="1"/>
    </xf>
    <xf numFmtId="164" fontId="27" fillId="3" borderId="25" xfId="0" applyNumberFormat="1" applyFont="1" applyFill="1" applyBorder="1" applyAlignment="1" applyProtection="1">
      <alignment horizontal="right" wrapText="1"/>
      <protection hidden="1"/>
    </xf>
    <xf numFmtId="164" fontId="27" fillId="4" borderId="8" xfId="0" applyNumberFormat="1" applyFont="1" applyFill="1" applyBorder="1" applyAlignment="1" applyProtection="1">
      <alignment horizontal="right" wrapText="1"/>
      <protection locked="0"/>
    </xf>
    <xf numFmtId="164" fontId="27" fillId="3" borderId="16" xfId="0" applyNumberFormat="1" applyFont="1" applyFill="1" applyBorder="1" applyAlignment="1" applyProtection="1">
      <alignment horizontal="right" wrapText="1"/>
      <protection hidden="1"/>
    </xf>
    <xf numFmtId="0" fontId="27" fillId="0" borderId="16" xfId="0" applyFont="1" applyBorder="1" applyAlignment="1" applyProtection="1">
      <alignment horizontal="center" wrapText="1"/>
      <protection hidden="1"/>
    </xf>
    <xf numFmtId="164" fontId="27" fillId="0" borderId="8" xfId="0" applyNumberFormat="1" applyFont="1" applyBorder="1" applyAlignment="1" applyProtection="1">
      <alignment horizontal="right" wrapText="1"/>
      <protection hidden="1"/>
    </xf>
    <xf numFmtId="164" fontId="27" fillId="0" borderId="16" xfId="0" applyNumberFormat="1" applyFont="1" applyBorder="1" applyAlignment="1" applyProtection="1">
      <alignment horizontal="right" wrapText="1"/>
      <protection hidden="1"/>
    </xf>
    <xf numFmtId="164" fontId="27" fillId="0" borderId="8" xfId="0" applyNumberFormat="1" applyFont="1" applyBorder="1" applyAlignment="1" applyProtection="1">
      <alignment horizontal="right" wrapText="1"/>
      <protection locked="0"/>
    </xf>
    <xf numFmtId="0" fontId="27" fillId="0" borderId="18" xfId="0" applyFont="1" applyBorder="1" applyAlignment="1" applyProtection="1">
      <alignment horizontal="center" wrapText="1"/>
      <protection hidden="1"/>
    </xf>
    <xf numFmtId="164" fontId="27" fillId="4" borderId="18" xfId="0" applyNumberFormat="1" applyFont="1" applyFill="1" applyBorder="1" applyAlignment="1" applyProtection="1">
      <alignment horizontal="right" wrapText="1"/>
      <protection locked="0"/>
    </xf>
    <xf numFmtId="164" fontId="27" fillId="3" borderId="18" xfId="0" applyNumberFormat="1" applyFont="1" applyFill="1" applyBorder="1" applyAlignment="1" applyProtection="1">
      <alignment horizontal="right" wrapText="1"/>
      <protection hidden="1"/>
    </xf>
    <xf numFmtId="164" fontId="27" fillId="3" borderId="19" xfId="0" applyNumberFormat="1" applyFont="1" applyFill="1" applyBorder="1" applyAlignment="1" applyProtection="1">
      <alignment horizontal="right" wrapText="1"/>
      <protection hidden="1"/>
    </xf>
    <xf numFmtId="164" fontId="27" fillId="0" borderId="18" xfId="0" applyNumberFormat="1" applyFont="1" applyBorder="1" applyAlignment="1" applyProtection="1">
      <alignment horizontal="right" wrapText="1"/>
      <protection hidden="1"/>
    </xf>
    <xf numFmtId="164" fontId="27" fillId="0" borderId="0" xfId="0" applyNumberFormat="1" applyFont="1" applyAlignment="1" applyProtection="1">
      <alignment horizontal="right" wrapText="1"/>
      <protection hidden="1"/>
    </xf>
    <xf numFmtId="0" fontId="26" fillId="0" borderId="0" xfId="0" applyFont="1" applyAlignment="1">
      <alignment horizontal="center" wrapText="1"/>
    </xf>
    <xf numFmtId="164" fontId="26" fillId="0" borderId="0" xfId="0" applyNumberFormat="1" applyFont="1" applyAlignment="1">
      <alignment horizontal="center" wrapText="1"/>
    </xf>
    <xf numFmtId="0" fontId="29" fillId="0" borderId="18" xfId="0" applyFont="1" applyBorder="1" applyAlignment="1" applyProtection="1">
      <alignment horizontal="center"/>
      <protection hidden="1"/>
    </xf>
    <xf numFmtId="164" fontId="29" fillId="4" borderId="8" xfId="0" applyNumberFormat="1" applyFont="1" applyFill="1" applyBorder="1" applyAlignment="1" applyProtection="1">
      <alignment wrapText="1"/>
      <protection locked="0"/>
    </xf>
    <xf numFmtId="0" fontId="29" fillId="0" borderId="18" xfId="0" applyFont="1" applyBorder="1" applyAlignment="1" applyProtection="1">
      <alignment horizontal="center" wrapText="1"/>
      <protection hidden="1"/>
    </xf>
    <xf numFmtId="164" fontId="29" fillId="4" borderId="18" xfId="0" applyNumberFormat="1" applyFont="1" applyFill="1" applyBorder="1" applyAlignment="1" applyProtection="1">
      <alignment wrapText="1"/>
      <protection locked="0"/>
    </xf>
    <xf numFmtId="0" fontId="29" fillId="3" borderId="0" xfId="0" applyFont="1" applyFill="1" applyAlignment="1" applyProtection="1">
      <alignment wrapText="1"/>
      <protection hidden="1"/>
    </xf>
    <xf numFmtId="0" fontId="29" fillId="3" borderId="8" xfId="1" applyFont="1" applyFill="1" applyBorder="1" applyAlignment="1" applyProtection="1">
      <alignment wrapText="1"/>
      <protection hidden="1"/>
    </xf>
    <xf numFmtId="0" fontId="17" fillId="3" borderId="8" xfId="0" applyFont="1" applyFill="1" applyBorder="1" applyAlignment="1">
      <alignment horizontal="left" wrapText="1"/>
    </xf>
    <xf numFmtId="0" fontId="5" fillId="0" borderId="55" xfId="4" applyFont="1" applyBorder="1" applyAlignment="1" applyProtection="1">
      <alignment horizontal="center"/>
      <protection hidden="1"/>
    </xf>
    <xf numFmtId="0" fontId="5" fillId="0" borderId="54" xfId="4" applyFont="1" applyBorder="1" applyAlignment="1" applyProtection="1">
      <alignment horizontal="center"/>
      <protection hidden="1"/>
    </xf>
    <xf numFmtId="0" fontId="21" fillId="3" borderId="56" xfId="0" applyFont="1" applyFill="1" applyBorder="1" applyAlignment="1" applyProtection="1">
      <alignment horizontal="left" wrapText="1"/>
      <protection hidden="1"/>
    </xf>
    <xf numFmtId="0" fontId="21" fillId="3" borderId="2" xfId="0" applyFont="1" applyFill="1" applyBorder="1" applyAlignment="1" applyProtection="1">
      <alignment horizontal="left" wrapText="1"/>
      <protection hidden="1"/>
    </xf>
    <xf numFmtId="0" fontId="21" fillId="3" borderId="3" xfId="0" applyFont="1" applyFill="1" applyBorder="1" applyAlignment="1" applyProtection="1">
      <alignment horizontal="left" wrapText="1"/>
      <protection hidden="1"/>
    </xf>
    <xf numFmtId="0" fontId="5" fillId="0" borderId="15" xfId="4" applyFont="1" applyBorder="1" applyAlignment="1" applyProtection="1">
      <alignment horizontal="center"/>
      <protection hidden="1"/>
    </xf>
    <xf numFmtId="0" fontId="5" fillId="0" borderId="8" xfId="4" applyFont="1" applyBorder="1" applyAlignment="1" applyProtection="1">
      <alignment horizontal="center"/>
      <protection hidden="1"/>
    </xf>
    <xf numFmtId="0" fontId="21" fillId="3" borderId="8" xfId="0" applyFont="1" applyFill="1" applyBorder="1" applyAlignment="1" applyProtection="1">
      <alignment horizontal="left" wrapText="1"/>
      <protection hidden="1"/>
    </xf>
    <xf numFmtId="0" fontId="21" fillId="3" borderId="16" xfId="0" applyFont="1" applyFill="1" applyBorder="1" applyAlignment="1" applyProtection="1">
      <alignment horizontal="left" wrapText="1"/>
      <protection hidden="1"/>
    </xf>
    <xf numFmtId="0" fontId="23" fillId="3" borderId="15" xfId="4" applyFont="1" applyFill="1" applyBorder="1" applyAlignment="1" applyProtection="1">
      <alignment horizontal="justify" vertical="center" wrapText="1"/>
      <protection hidden="1"/>
    </xf>
    <xf numFmtId="0" fontId="23" fillId="3" borderId="8" xfId="4" applyFont="1" applyFill="1" applyBorder="1" applyAlignment="1" applyProtection="1">
      <alignment horizontal="justify" vertical="center" wrapText="1"/>
      <protection hidden="1"/>
    </xf>
    <xf numFmtId="0" fontId="23" fillId="3" borderId="16" xfId="4" applyFont="1" applyFill="1" applyBorder="1" applyAlignment="1" applyProtection="1">
      <alignment horizontal="justify" vertical="center" wrapText="1"/>
      <protection hidden="1"/>
    </xf>
    <xf numFmtId="0" fontId="22" fillId="0" borderId="17" xfId="4" applyFont="1" applyBorder="1" applyAlignment="1" applyProtection="1">
      <alignment horizontal="center"/>
      <protection hidden="1"/>
    </xf>
    <xf numFmtId="0" fontId="22" fillId="0" borderId="18" xfId="4" applyFont="1" applyBorder="1" applyAlignment="1" applyProtection="1">
      <alignment horizontal="center"/>
      <protection hidden="1"/>
    </xf>
    <xf numFmtId="0" fontId="22" fillId="0" borderId="19" xfId="4" applyFont="1" applyBorder="1" applyAlignment="1" applyProtection="1">
      <alignment horizontal="center"/>
      <protection hidden="1"/>
    </xf>
    <xf numFmtId="0" fontId="6" fillId="3" borderId="33" xfId="4" applyFont="1" applyFill="1" applyBorder="1" applyAlignment="1" applyProtection="1">
      <alignment horizontal="center"/>
      <protection hidden="1"/>
    </xf>
    <xf numFmtId="0" fontId="6" fillId="3" borderId="28" xfId="4" applyFont="1" applyFill="1" applyBorder="1" applyAlignment="1" applyProtection="1">
      <alignment horizontal="center"/>
      <protection hidden="1"/>
    </xf>
    <xf numFmtId="0" fontId="7" fillId="3" borderId="28" xfId="4" applyFont="1" applyFill="1" applyBorder="1" applyAlignment="1" applyProtection="1">
      <alignment horizontal="left" vertical="top" wrapText="1"/>
      <protection hidden="1"/>
    </xf>
    <xf numFmtId="0" fontId="7" fillId="3" borderId="47" xfId="4" applyFont="1" applyFill="1" applyBorder="1" applyAlignment="1" applyProtection="1">
      <alignment horizontal="left" vertical="top" wrapText="1"/>
      <protection hidden="1"/>
    </xf>
    <xf numFmtId="0" fontId="6" fillId="3" borderId="15" xfId="4" applyFont="1" applyFill="1" applyBorder="1" applyAlignment="1" applyProtection="1">
      <alignment horizontal="center"/>
      <protection hidden="1"/>
    </xf>
    <xf numFmtId="0" fontId="6" fillId="3" borderId="8" xfId="4" applyFont="1" applyFill="1" applyBorder="1" applyAlignment="1" applyProtection="1">
      <alignment horizontal="center"/>
      <protection hidden="1"/>
    </xf>
    <xf numFmtId="0" fontId="6" fillId="3" borderId="16" xfId="4" applyFont="1" applyFill="1" applyBorder="1" applyAlignment="1" applyProtection="1">
      <alignment horizontal="center"/>
      <protection hidden="1"/>
    </xf>
    <xf numFmtId="0" fontId="23" fillId="3" borderId="17" xfId="4" applyFont="1" applyFill="1" applyBorder="1" applyAlignment="1" applyProtection="1">
      <alignment horizontal="justify" vertical="center" wrapText="1"/>
      <protection hidden="1"/>
    </xf>
    <xf numFmtId="0" fontId="23" fillId="3" borderId="18" xfId="4" applyFont="1" applyFill="1" applyBorder="1" applyAlignment="1" applyProtection="1">
      <alignment horizontal="justify" vertical="center" wrapText="1"/>
      <protection hidden="1"/>
    </xf>
    <xf numFmtId="0" fontId="23" fillId="3" borderId="19" xfId="4" applyFont="1" applyFill="1" applyBorder="1" applyAlignment="1" applyProtection="1">
      <alignment horizontal="justify" vertical="center" wrapText="1"/>
      <protection hidden="1"/>
    </xf>
    <xf numFmtId="0" fontId="24" fillId="0" borderId="8" xfId="0" applyFont="1" applyBorder="1" applyAlignment="1" applyProtection="1">
      <alignment horizontal="justify" vertical="center" wrapText="1"/>
      <protection hidden="1"/>
    </xf>
    <xf numFmtId="0" fontId="24" fillId="0" borderId="16" xfId="0" applyFont="1" applyBorder="1" applyAlignment="1" applyProtection="1">
      <alignment horizontal="justify" vertical="center" wrapText="1"/>
      <protection hidden="1"/>
    </xf>
    <xf numFmtId="0" fontId="23" fillId="0" borderId="15" xfId="4" applyFont="1" applyBorder="1" applyAlignment="1" applyProtection="1">
      <alignment horizontal="justify" vertical="center" wrapText="1"/>
      <protection hidden="1"/>
    </xf>
    <xf numFmtId="0" fontId="23" fillId="0" borderId="8" xfId="4" applyFont="1" applyBorder="1" applyAlignment="1" applyProtection="1">
      <alignment horizontal="justify" vertical="center" wrapText="1"/>
      <protection hidden="1"/>
    </xf>
    <xf numFmtId="0" fontId="23" fillId="0" borderId="16" xfId="4" applyFont="1" applyBorder="1" applyAlignment="1" applyProtection="1">
      <alignment horizontal="justify" vertical="center" wrapText="1"/>
      <protection hidden="1"/>
    </xf>
    <xf numFmtId="0" fontId="32" fillId="3" borderId="15" xfId="2" applyFont="1" applyFill="1" applyBorder="1" applyAlignment="1">
      <alignment horizontal="center" vertical="center" wrapText="1"/>
    </xf>
    <xf numFmtId="0" fontId="32" fillId="3" borderId="15" xfId="0" applyFont="1" applyFill="1" applyBorder="1" applyAlignment="1">
      <alignment horizontal="center" vertical="center"/>
    </xf>
    <xf numFmtId="0" fontId="32" fillId="3" borderId="15" xfId="0" applyFont="1" applyFill="1" applyBorder="1" applyAlignment="1">
      <alignment horizontal="center" vertical="center" wrapText="1"/>
    </xf>
    <xf numFmtId="0" fontId="2" fillId="3" borderId="15" xfId="0" applyFont="1" applyFill="1" applyBorder="1" applyAlignment="1">
      <alignment horizontal="center" vertical="center"/>
    </xf>
    <xf numFmtId="0" fontId="2" fillId="6" borderId="29" xfId="0" applyFont="1" applyFill="1" applyBorder="1" applyAlignment="1">
      <alignment horizontal="center" vertical="center"/>
    </xf>
    <xf numFmtId="0" fontId="2" fillId="6" borderId="30" xfId="0" applyFont="1" applyFill="1" applyBorder="1" applyAlignment="1">
      <alignment horizontal="center" vertical="center"/>
    </xf>
    <xf numFmtId="0" fontId="2" fillId="6" borderId="37" xfId="0" applyFont="1" applyFill="1" applyBorder="1" applyAlignment="1">
      <alignment horizontal="center" vertical="center"/>
    </xf>
    <xf numFmtId="0" fontId="2" fillId="0" borderId="10" xfId="0" applyFont="1" applyBorder="1" applyAlignment="1">
      <alignment horizontal="center" wrapText="1"/>
    </xf>
    <xf numFmtId="0" fontId="2" fillId="0" borderId="31" xfId="0" applyFont="1" applyBorder="1" applyAlignment="1">
      <alignment horizontal="center" wrapText="1"/>
    </xf>
    <xf numFmtId="0" fontId="8" fillId="3" borderId="15" xfId="2" applyFont="1" applyFill="1" applyBorder="1" applyAlignment="1">
      <alignment horizontal="center" vertical="center" wrapText="1"/>
    </xf>
    <xf numFmtId="0" fontId="2" fillId="3" borderId="23" xfId="0" applyFont="1" applyFill="1" applyBorder="1" applyAlignment="1">
      <alignment horizontal="left" wrapText="1"/>
    </xf>
    <xf numFmtId="0" fontId="2" fillId="3" borderId="34" xfId="0" applyFont="1" applyFill="1" applyBorder="1" applyAlignment="1">
      <alignment horizontal="left" wrapText="1"/>
    </xf>
    <xf numFmtId="0" fontId="2" fillId="3" borderId="39" xfId="0" applyFont="1" applyFill="1" applyBorder="1" applyAlignment="1">
      <alignment horizontal="left" wrapText="1"/>
    </xf>
    <xf numFmtId="0" fontId="2" fillId="3" borderId="7" xfId="0" applyFont="1" applyFill="1" applyBorder="1" applyAlignment="1">
      <alignment wrapText="1"/>
    </xf>
    <xf numFmtId="0" fontId="2" fillId="3" borderId="27" xfId="0" applyFont="1" applyFill="1" applyBorder="1" applyAlignment="1">
      <alignment wrapText="1"/>
    </xf>
    <xf numFmtId="0" fontId="2" fillId="3" borderId="26" xfId="0" applyFont="1" applyFill="1" applyBorder="1" applyAlignment="1">
      <alignment wrapText="1"/>
    </xf>
    <xf numFmtId="0" fontId="2" fillId="3" borderId="24" xfId="0" applyFont="1" applyFill="1" applyBorder="1" applyAlignment="1">
      <alignment horizontal="left" vertical="center" wrapText="1"/>
    </xf>
    <xf numFmtId="0" fontId="2" fillId="3" borderId="35" xfId="0" applyFont="1" applyFill="1" applyBorder="1" applyAlignment="1">
      <alignment horizontal="left" vertical="center" wrapText="1"/>
    </xf>
    <xf numFmtId="0" fontId="2" fillId="3" borderId="40" xfId="0" applyFont="1" applyFill="1" applyBorder="1" applyAlignment="1">
      <alignment horizontal="left" vertical="center" wrapText="1"/>
    </xf>
    <xf numFmtId="0" fontId="2" fillId="4" borderId="32" xfId="0" applyFont="1" applyFill="1" applyBorder="1" applyAlignment="1" applyProtection="1">
      <alignment horizontal="center" wrapText="1"/>
      <protection locked="0"/>
    </xf>
    <xf numFmtId="0" fontId="2" fillId="4" borderId="31" xfId="0" applyFont="1" applyFill="1" applyBorder="1" applyAlignment="1" applyProtection="1">
      <alignment horizontal="center" wrapText="1"/>
      <protection locked="0"/>
    </xf>
    <xf numFmtId="0" fontId="2" fillId="4" borderId="36" xfId="0" applyFont="1" applyFill="1" applyBorder="1" applyAlignment="1" applyProtection="1">
      <alignment horizont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0" fillId="0" borderId="0" xfId="0" applyAlignment="1">
      <alignment horizontal="center"/>
    </xf>
    <xf numFmtId="0" fontId="2" fillId="0" borderId="2" xfId="0" applyFont="1" applyBorder="1" applyAlignment="1">
      <alignment horizontal="center"/>
    </xf>
    <xf numFmtId="0" fontId="2" fillId="0" borderId="5" xfId="0" applyFont="1" applyBorder="1" applyAlignment="1">
      <alignment horizontal="left"/>
    </xf>
    <xf numFmtId="0" fontId="2" fillId="0" borderId="10" xfId="0" applyFont="1" applyBorder="1" applyAlignment="1">
      <alignment horizontal="left"/>
    </xf>
    <xf numFmtId="0" fontId="2" fillId="0" borderId="31" xfId="0" applyFont="1" applyBorder="1" applyAlignment="1">
      <alignment horizontal="left"/>
    </xf>
    <xf numFmtId="0" fontId="2" fillId="0" borderId="36" xfId="0" applyFont="1" applyBorder="1" applyAlignment="1">
      <alignment horizontal="left"/>
    </xf>
    <xf numFmtId="0" fontId="2" fillId="0" borderId="35" xfId="0" applyFont="1" applyBorder="1" applyAlignment="1">
      <alignment horizontal="left"/>
    </xf>
    <xf numFmtId="0" fontId="2" fillId="0" borderId="49" xfId="0" applyFont="1" applyBorder="1" applyAlignment="1">
      <alignment horizontal="left"/>
    </xf>
    <xf numFmtId="0" fontId="2" fillId="0" borderId="8" xfId="0" applyFont="1" applyBorder="1" applyAlignment="1">
      <alignment horizontal="left"/>
    </xf>
    <xf numFmtId="0" fontId="17" fillId="3" borderId="33" xfId="0" applyFont="1" applyFill="1" applyBorder="1" applyAlignment="1">
      <alignment horizontal="center" vertical="center"/>
    </xf>
    <xf numFmtId="0" fontId="17" fillId="3" borderId="15" xfId="0" applyFont="1" applyFill="1" applyBorder="1" applyAlignment="1">
      <alignment horizontal="center" vertical="center"/>
    </xf>
    <xf numFmtId="0" fontId="32" fillId="5" borderId="10" xfId="0" applyFont="1" applyFill="1" applyBorder="1" applyAlignment="1">
      <alignment horizontal="center" vertical="center"/>
    </xf>
    <xf numFmtId="0" fontId="32" fillId="5" borderId="50" xfId="0" applyFont="1" applyFill="1" applyBorder="1" applyAlignment="1">
      <alignment horizontal="center" vertical="center"/>
    </xf>
    <xf numFmtId="0" fontId="28" fillId="3" borderId="15" xfId="2" applyFont="1" applyFill="1" applyBorder="1" applyAlignment="1" applyProtection="1">
      <alignment horizontal="center" vertical="center" wrapText="1"/>
      <protection hidden="1"/>
    </xf>
    <xf numFmtId="0" fontId="26" fillId="3" borderId="15" xfId="2" applyFont="1" applyFill="1" applyBorder="1" applyAlignment="1" applyProtection="1">
      <alignment horizontal="center" vertical="center" wrapText="1"/>
      <protection hidden="1"/>
    </xf>
    <xf numFmtId="0" fontId="26" fillId="3" borderId="15" xfId="0" applyFont="1" applyFill="1" applyBorder="1" applyAlignment="1" applyProtection="1">
      <alignment horizontal="center" vertical="center"/>
      <protection hidden="1"/>
    </xf>
    <xf numFmtId="0" fontId="26" fillId="3" borderId="23" xfId="0" applyFont="1" applyFill="1" applyBorder="1" applyAlignment="1" applyProtection="1">
      <alignment horizontal="left" wrapText="1"/>
      <protection hidden="1"/>
    </xf>
    <xf numFmtId="0" fontId="26" fillId="3" borderId="34" xfId="0" applyFont="1" applyFill="1" applyBorder="1" applyAlignment="1" applyProtection="1">
      <alignment horizontal="left" wrapText="1"/>
      <protection hidden="1"/>
    </xf>
    <xf numFmtId="0" fontId="26" fillId="3" borderId="39" xfId="0" applyFont="1" applyFill="1" applyBorder="1" applyAlignment="1" applyProtection="1">
      <alignment horizontal="left" wrapText="1"/>
      <protection hidden="1"/>
    </xf>
    <xf numFmtId="0" fontId="26" fillId="3" borderId="7" xfId="0" applyFont="1" applyFill="1" applyBorder="1" applyAlignment="1" applyProtection="1">
      <alignment wrapText="1"/>
      <protection hidden="1"/>
    </xf>
    <xf numFmtId="0" fontId="26" fillId="3" borderId="27" xfId="0" applyFont="1" applyFill="1" applyBorder="1" applyAlignment="1" applyProtection="1">
      <alignment wrapText="1"/>
      <protection hidden="1"/>
    </xf>
    <xf numFmtId="0" fontId="26" fillId="3" borderId="26" xfId="0" applyFont="1" applyFill="1" applyBorder="1" applyAlignment="1" applyProtection="1">
      <alignment wrapText="1"/>
      <protection hidden="1"/>
    </xf>
    <xf numFmtId="0" fontId="26" fillId="3" borderId="24" xfId="0" applyFont="1" applyFill="1" applyBorder="1" applyAlignment="1" applyProtection="1">
      <alignment horizontal="left" vertical="center" wrapText="1"/>
      <protection hidden="1"/>
    </xf>
    <xf numFmtId="0" fontId="26" fillId="3" borderId="35" xfId="0" applyFont="1" applyFill="1" applyBorder="1" applyAlignment="1" applyProtection="1">
      <alignment horizontal="left" vertical="center" wrapText="1"/>
      <protection hidden="1"/>
    </xf>
    <xf numFmtId="0" fontId="26" fillId="3" borderId="40" xfId="0" applyFont="1" applyFill="1" applyBorder="1" applyAlignment="1" applyProtection="1">
      <alignment horizontal="left" vertical="center" wrapText="1"/>
      <protection hidden="1"/>
    </xf>
    <xf numFmtId="0" fontId="26" fillId="4" borderId="32" xfId="0" applyFont="1" applyFill="1" applyBorder="1" applyAlignment="1" applyProtection="1">
      <alignment horizontal="center" wrapText="1"/>
      <protection locked="0"/>
    </xf>
    <xf numFmtId="0" fontId="26" fillId="4" borderId="31" xfId="0" applyFont="1" applyFill="1" applyBorder="1" applyAlignment="1" applyProtection="1">
      <alignment horizontal="center" wrapText="1"/>
      <protection locked="0"/>
    </xf>
    <xf numFmtId="0" fontId="26" fillId="4" borderId="36" xfId="0" applyFont="1" applyFill="1" applyBorder="1" applyAlignment="1" applyProtection="1">
      <alignment horizontal="center" wrapText="1"/>
      <protection locked="0"/>
    </xf>
    <xf numFmtId="0" fontId="26" fillId="6" borderId="29" xfId="0" applyFont="1" applyFill="1" applyBorder="1" applyAlignment="1" applyProtection="1">
      <alignment horizontal="center" vertical="center"/>
      <protection hidden="1"/>
    </xf>
    <xf numFmtId="0" fontId="26" fillId="6" borderId="30" xfId="0" applyFont="1" applyFill="1" applyBorder="1" applyAlignment="1" applyProtection="1">
      <alignment horizontal="center" vertical="center"/>
      <protection hidden="1"/>
    </xf>
    <xf numFmtId="0" fontId="26" fillId="6" borderId="37" xfId="0" applyFont="1" applyFill="1" applyBorder="1" applyAlignment="1" applyProtection="1">
      <alignment horizontal="center" vertical="center"/>
      <protection hidden="1"/>
    </xf>
    <xf numFmtId="0" fontId="26" fillId="2" borderId="1" xfId="0" applyFont="1" applyFill="1" applyBorder="1" applyAlignment="1" applyProtection="1">
      <alignment horizontal="center" vertical="center"/>
      <protection hidden="1"/>
    </xf>
    <xf numFmtId="0" fontId="26" fillId="2" borderId="2" xfId="0" applyFont="1" applyFill="1" applyBorder="1" applyAlignment="1" applyProtection="1">
      <alignment horizontal="center" vertical="center"/>
      <protection hidden="1"/>
    </xf>
    <xf numFmtId="0" fontId="26" fillId="2" borderId="3" xfId="0" applyFont="1" applyFill="1" applyBorder="1" applyAlignment="1" applyProtection="1">
      <alignment horizontal="center" vertical="center"/>
      <protection hidden="1"/>
    </xf>
    <xf numFmtId="0" fontId="26" fillId="2" borderId="4" xfId="0" applyFont="1" applyFill="1" applyBorder="1" applyAlignment="1" applyProtection="1">
      <alignment horizontal="center" vertical="center"/>
      <protection hidden="1"/>
    </xf>
    <xf numFmtId="0" fontId="26" fillId="2" borderId="5" xfId="0" applyFont="1" applyFill="1" applyBorder="1" applyAlignment="1" applyProtection="1">
      <alignment horizontal="center" vertical="center"/>
      <protection hidden="1"/>
    </xf>
    <xf numFmtId="0" fontId="26" fillId="2" borderId="6" xfId="0" applyFont="1" applyFill="1" applyBorder="1" applyAlignment="1" applyProtection="1">
      <alignment horizontal="center" vertical="center"/>
      <protection hidden="1"/>
    </xf>
    <xf numFmtId="0" fontId="26" fillId="0" borderId="10" xfId="0" applyFont="1" applyBorder="1" applyAlignment="1" applyProtection="1">
      <alignment horizontal="center" wrapText="1"/>
      <protection hidden="1"/>
    </xf>
    <xf numFmtId="0" fontId="26" fillId="0" borderId="31" xfId="0" applyFont="1" applyBorder="1" applyAlignment="1" applyProtection="1">
      <alignment horizontal="center" wrapText="1"/>
      <protection hidden="1"/>
    </xf>
    <xf numFmtId="0" fontId="26" fillId="0" borderId="4" xfId="0" applyFont="1" applyBorder="1" applyAlignment="1" applyProtection="1">
      <alignment horizontal="center" wrapText="1"/>
      <protection hidden="1"/>
    </xf>
    <xf numFmtId="0" fontId="26" fillId="0" borderId="5" xfId="0" applyFont="1" applyBorder="1" applyAlignment="1" applyProtection="1">
      <alignment horizontal="center" wrapText="1"/>
      <protection hidden="1"/>
    </xf>
    <xf numFmtId="0" fontId="28" fillId="0" borderId="15" xfId="0" applyFont="1" applyBorder="1" applyAlignment="1" applyProtection="1">
      <alignment horizontal="center" vertical="center" wrapText="1"/>
      <protection hidden="1"/>
    </xf>
    <xf numFmtId="0" fontId="26" fillId="0" borderId="8" xfId="0" applyFont="1" applyBorder="1" applyAlignment="1" applyProtection="1">
      <alignment horizontal="left"/>
      <protection hidden="1"/>
    </xf>
    <xf numFmtId="0" fontId="26" fillId="0" borderId="35" xfId="0" applyFont="1" applyBorder="1" applyAlignment="1" applyProtection="1">
      <alignment horizontal="left"/>
      <protection hidden="1"/>
    </xf>
    <xf numFmtId="0" fontId="26" fillId="0" borderId="49" xfId="0" applyFont="1" applyBorder="1" applyAlignment="1" applyProtection="1">
      <alignment horizontal="left"/>
      <protection hidden="1"/>
    </xf>
    <xf numFmtId="0" fontId="26" fillId="0" borderId="5" xfId="0" applyFont="1" applyBorder="1" applyAlignment="1" applyProtection="1">
      <alignment horizontal="left"/>
      <protection hidden="1"/>
    </xf>
    <xf numFmtId="0" fontId="28" fillId="5" borderId="10" xfId="0" applyFont="1" applyFill="1" applyBorder="1" applyAlignment="1" applyProtection="1">
      <alignment horizontal="center" vertical="center"/>
      <protection hidden="1"/>
    </xf>
    <xf numFmtId="0" fontId="28" fillId="5" borderId="50" xfId="0" applyFont="1" applyFill="1" applyBorder="1" applyAlignment="1" applyProtection="1">
      <alignment horizontal="center" vertical="center"/>
      <protection hidden="1"/>
    </xf>
    <xf numFmtId="0" fontId="27" fillId="0" borderId="0" xfId="0" applyFont="1" applyAlignment="1">
      <alignment horizontal="center"/>
    </xf>
    <xf numFmtId="0" fontId="26" fillId="0" borderId="2" xfId="0" applyFont="1" applyBorder="1" applyAlignment="1">
      <alignment horizontal="center"/>
    </xf>
    <xf numFmtId="0" fontId="26" fillId="0" borderId="15" xfId="0" applyFont="1" applyBorder="1" applyAlignment="1" applyProtection="1">
      <alignment horizontal="left" vertical="center" wrapText="1"/>
      <protection hidden="1"/>
    </xf>
    <xf numFmtId="0" fontId="27" fillId="0" borderId="15" xfId="0" applyFont="1" applyBorder="1" applyAlignment="1" applyProtection="1">
      <alignment horizontal="left" vertical="center" wrapText="1"/>
      <protection hidden="1"/>
    </xf>
    <xf numFmtId="0" fontId="28" fillId="3" borderId="15" xfId="0" applyFont="1" applyFill="1" applyBorder="1" applyAlignment="1" applyProtection="1">
      <alignment horizontal="center" vertical="center" wrapText="1"/>
      <protection hidden="1"/>
    </xf>
    <xf numFmtId="0" fontId="28" fillId="6" borderId="29" xfId="0" applyFont="1" applyFill="1" applyBorder="1" applyAlignment="1" applyProtection="1">
      <alignment horizontal="center" vertical="center" wrapText="1"/>
      <protection hidden="1"/>
    </xf>
    <xf numFmtId="0" fontId="28" fillId="6" borderId="30" xfId="0" applyFont="1" applyFill="1" applyBorder="1" applyAlignment="1" applyProtection="1">
      <alignment horizontal="center" vertical="center" wrapText="1"/>
      <protection hidden="1"/>
    </xf>
    <xf numFmtId="0" fontId="28" fillId="6" borderId="37" xfId="0" applyFont="1" applyFill="1" applyBorder="1" applyAlignment="1" applyProtection="1">
      <alignment horizontal="center" vertical="center" wrapText="1"/>
      <protection hidden="1"/>
    </xf>
    <xf numFmtId="0" fontId="26" fillId="2" borderId="1" xfId="0" applyFont="1" applyFill="1" applyBorder="1" applyAlignment="1" applyProtection="1">
      <alignment horizontal="center" vertical="center" wrapText="1"/>
      <protection hidden="1"/>
    </xf>
    <xf numFmtId="0" fontId="26" fillId="2" borderId="2" xfId="0" applyFont="1" applyFill="1" applyBorder="1" applyAlignment="1" applyProtection="1">
      <alignment horizontal="center" vertical="center" wrapText="1"/>
      <protection hidden="1"/>
    </xf>
    <xf numFmtId="0" fontId="26" fillId="2" borderId="3" xfId="0" applyFont="1" applyFill="1" applyBorder="1" applyAlignment="1" applyProtection="1">
      <alignment horizontal="center" vertical="center" wrapText="1"/>
      <protection hidden="1"/>
    </xf>
    <xf numFmtId="0" fontId="26" fillId="2" borderId="4" xfId="0" applyFont="1" applyFill="1" applyBorder="1" applyAlignment="1" applyProtection="1">
      <alignment horizontal="center" vertical="center" wrapText="1"/>
      <protection hidden="1"/>
    </xf>
    <xf numFmtId="0" fontId="26" fillId="2" borderId="5" xfId="0" applyFont="1" applyFill="1" applyBorder="1" applyAlignment="1" applyProtection="1">
      <alignment horizontal="center" vertical="center" wrapText="1"/>
      <protection hidden="1"/>
    </xf>
    <xf numFmtId="0" fontId="26" fillId="2" borderId="6" xfId="0" applyFont="1" applyFill="1" applyBorder="1" applyAlignment="1" applyProtection="1">
      <alignment horizontal="center" vertical="center" wrapText="1"/>
      <protection hidden="1"/>
    </xf>
    <xf numFmtId="0" fontId="26" fillId="0" borderId="36" xfId="0" applyFont="1" applyBorder="1" applyAlignment="1" applyProtection="1">
      <alignment horizontal="center" wrapText="1"/>
      <protection hidden="1"/>
    </xf>
    <xf numFmtId="0" fontId="26" fillId="0" borderId="44" xfId="0" applyFont="1" applyBorder="1" applyAlignment="1" applyProtection="1">
      <alignment horizontal="center" wrapText="1"/>
      <protection hidden="1"/>
    </xf>
    <xf numFmtId="0" fontId="26" fillId="6" borderId="29" xfId="0" applyFont="1" applyFill="1" applyBorder="1" applyAlignment="1" applyProtection="1">
      <alignment horizontal="center" vertical="center" wrapText="1"/>
      <protection hidden="1"/>
    </xf>
    <xf numFmtId="0" fontId="26" fillId="6" borderId="30" xfId="0" applyFont="1" applyFill="1" applyBorder="1" applyAlignment="1" applyProtection="1">
      <alignment horizontal="center" vertical="center" wrapText="1"/>
      <protection hidden="1"/>
    </xf>
    <xf numFmtId="0" fontId="26" fillId="6" borderId="37" xfId="0" applyFont="1" applyFill="1" applyBorder="1" applyAlignment="1" applyProtection="1">
      <alignment horizontal="center" vertical="center" wrapText="1"/>
      <protection hidden="1"/>
    </xf>
    <xf numFmtId="0" fontId="26" fillId="4" borderId="24" xfId="0" applyFont="1" applyFill="1" applyBorder="1" applyAlignment="1" applyProtection="1">
      <alignment horizontal="left" vertical="center" wrapText="1"/>
      <protection locked="0"/>
    </xf>
    <xf numFmtId="0" fontId="26" fillId="4" borderId="35" xfId="0" applyFont="1" applyFill="1" applyBorder="1" applyAlignment="1" applyProtection="1">
      <alignment horizontal="left" vertical="center" wrapText="1"/>
      <protection locked="0"/>
    </xf>
    <xf numFmtId="0" fontId="26" fillId="4" borderId="40" xfId="0" applyFont="1" applyFill="1" applyBorder="1" applyAlignment="1" applyProtection="1">
      <alignment horizontal="left" vertical="center" wrapText="1"/>
      <protection locked="0"/>
    </xf>
    <xf numFmtId="0" fontId="26" fillId="3" borderId="23" xfId="0" applyFont="1" applyFill="1" applyBorder="1" applyAlignment="1" applyProtection="1">
      <alignment vertical="center" wrapText="1"/>
      <protection hidden="1"/>
    </xf>
    <xf numFmtId="0" fontId="26" fillId="3" borderId="34" xfId="0" applyFont="1" applyFill="1" applyBorder="1" applyAlignment="1" applyProtection="1">
      <alignment vertical="center" wrapText="1"/>
      <protection hidden="1"/>
    </xf>
    <xf numFmtId="0" fontId="26" fillId="3" borderId="39" xfId="0" applyFont="1" applyFill="1" applyBorder="1" applyAlignment="1" applyProtection="1">
      <alignment vertical="center" wrapText="1"/>
      <protection hidden="1"/>
    </xf>
    <xf numFmtId="0" fontId="26" fillId="0" borderId="8" xfId="0" applyFont="1" applyBorder="1" applyAlignment="1" applyProtection="1">
      <alignment horizontal="left" wrapText="1"/>
      <protection hidden="1"/>
    </xf>
    <xf numFmtId="0" fontId="26" fillId="0" borderId="22" xfId="0" applyFont="1" applyBorder="1" applyAlignment="1" applyProtection="1">
      <alignment horizontal="left" wrapText="1"/>
      <protection hidden="1"/>
    </xf>
    <xf numFmtId="0" fontId="26" fillId="0" borderId="35" xfId="0" applyFont="1" applyBorder="1" applyAlignment="1" applyProtection="1">
      <alignment horizontal="left" wrapText="1"/>
      <protection hidden="1"/>
    </xf>
    <xf numFmtId="0" fontId="26" fillId="0" borderId="40" xfId="0" applyFont="1" applyBorder="1" applyAlignment="1" applyProtection="1">
      <alignment horizontal="left" wrapText="1"/>
      <protection hidden="1"/>
    </xf>
    <xf numFmtId="0" fontId="26" fillId="0" borderId="5" xfId="0" applyFont="1" applyBorder="1" applyAlignment="1" applyProtection="1">
      <alignment horizontal="left" wrapText="1"/>
      <protection hidden="1"/>
    </xf>
    <xf numFmtId="0" fontId="26" fillId="0" borderId="10" xfId="0" applyFont="1" applyBorder="1" applyAlignment="1" applyProtection="1">
      <alignment horizontal="left" wrapText="1"/>
      <protection hidden="1"/>
    </xf>
    <xf numFmtId="0" fontId="26" fillId="0" borderId="31" xfId="0" applyFont="1" applyBorder="1" applyAlignment="1" applyProtection="1">
      <alignment horizontal="left" wrapText="1"/>
      <protection hidden="1"/>
    </xf>
    <xf numFmtId="0" fontId="26" fillId="0" borderId="36" xfId="0" applyFont="1" applyBorder="1" applyAlignment="1" applyProtection="1">
      <alignment horizontal="left" wrapText="1"/>
      <protection hidden="1"/>
    </xf>
    <xf numFmtId="0" fontId="28" fillId="5" borderId="10" xfId="0" applyFont="1" applyFill="1" applyBorder="1" applyAlignment="1" applyProtection="1">
      <alignment horizontal="center" vertical="center" wrapText="1"/>
      <protection hidden="1"/>
    </xf>
    <xf numFmtId="0" fontId="28" fillId="5" borderId="50" xfId="0" applyFont="1" applyFill="1" applyBorder="1" applyAlignment="1" applyProtection="1">
      <alignment horizontal="center" vertical="center" wrapText="1"/>
      <protection hidden="1"/>
    </xf>
    <xf numFmtId="0" fontId="27" fillId="0" borderId="0" xfId="0" applyFont="1" applyAlignment="1">
      <alignment horizontal="center" wrapText="1"/>
    </xf>
    <xf numFmtId="0" fontId="26" fillId="0" borderId="2" xfId="0" applyFont="1" applyBorder="1" applyAlignment="1">
      <alignment horizontal="center" wrapText="1"/>
    </xf>
    <xf numFmtId="0" fontId="15" fillId="3" borderId="15" xfId="2" applyFont="1" applyFill="1" applyBorder="1" applyAlignment="1" applyProtection="1">
      <alignment horizontal="center" vertical="center" wrapText="1"/>
      <protection hidden="1"/>
    </xf>
    <xf numFmtId="0" fontId="15" fillId="0" borderId="15" xfId="0" applyFont="1" applyBorder="1" applyAlignment="1" applyProtection="1">
      <alignment horizontal="center" vertical="center" wrapText="1"/>
      <protection hidden="1"/>
    </xf>
    <xf numFmtId="0" fontId="15" fillId="3" borderId="15" xfId="0" applyFont="1" applyFill="1" applyBorder="1" applyAlignment="1" applyProtection="1">
      <alignment horizontal="center" vertical="center" wrapText="1"/>
      <protection hidden="1"/>
    </xf>
    <xf numFmtId="0" fontId="10" fillId="0" borderId="4" xfId="0" applyFont="1" applyBorder="1" applyAlignment="1" applyProtection="1">
      <alignment horizontal="center" wrapText="1"/>
      <protection hidden="1"/>
    </xf>
    <xf numFmtId="0" fontId="10" fillId="0" borderId="5" xfId="0" applyFont="1" applyBorder="1" applyAlignment="1" applyProtection="1">
      <alignment horizontal="center" wrapText="1"/>
      <protection hidden="1"/>
    </xf>
    <xf numFmtId="0" fontId="10" fillId="0" borderId="44" xfId="0" applyFont="1" applyBorder="1" applyAlignment="1" applyProtection="1">
      <alignment horizontal="center" wrapText="1"/>
      <protection hidden="1"/>
    </xf>
    <xf numFmtId="0" fontId="13" fillId="6" borderId="29" xfId="0" applyFont="1" applyFill="1" applyBorder="1" applyAlignment="1" applyProtection="1">
      <alignment horizontal="center" vertical="center"/>
      <protection hidden="1"/>
    </xf>
    <xf numFmtId="0" fontId="13" fillId="6" borderId="30" xfId="0" applyFont="1" applyFill="1" applyBorder="1" applyAlignment="1" applyProtection="1">
      <alignment horizontal="center" vertical="center"/>
      <protection hidden="1"/>
    </xf>
    <xf numFmtId="0" fontId="13" fillId="6" borderId="37" xfId="0" applyFont="1" applyFill="1" applyBorder="1" applyAlignment="1" applyProtection="1">
      <alignment horizontal="center" vertical="center"/>
      <protection hidden="1"/>
    </xf>
    <xf numFmtId="0" fontId="10" fillId="2" borderId="1" xfId="0" applyFont="1" applyFill="1" applyBorder="1" applyAlignment="1" applyProtection="1">
      <alignment horizontal="center" vertical="center"/>
      <protection hidden="1"/>
    </xf>
    <xf numFmtId="0" fontId="10" fillId="2" borderId="2" xfId="0" applyFont="1" applyFill="1" applyBorder="1" applyAlignment="1" applyProtection="1">
      <alignment horizontal="center" vertical="center"/>
      <protection hidden="1"/>
    </xf>
    <xf numFmtId="0" fontId="10" fillId="2" borderId="3" xfId="0" applyFont="1" applyFill="1" applyBorder="1" applyAlignment="1" applyProtection="1">
      <alignment horizontal="center" vertical="center"/>
      <protection hidden="1"/>
    </xf>
    <xf numFmtId="0" fontId="10" fillId="2" borderId="4" xfId="0" applyFont="1" applyFill="1" applyBorder="1" applyAlignment="1" applyProtection="1">
      <alignment horizontal="center" vertical="center"/>
      <protection hidden="1"/>
    </xf>
    <xf numFmtId="0" fontId="10" fillId="2" borderId="5" xfId="0" applyFont="1" applyFill="1" applyBorder="1" applyAlignment="1" applyProtection="1">
      <alignment horizontal="center" vertical="center"/>
      <protection hidden="1"/>
    </xf>
    <xf numFmtId="0" fontId="10" fillId="2" borderId="6" xfId="0" applyFont="1" applyFill="1" applyBorder="1" applyAlignment="1" applyProtection="1">
      <alignment horizontal="center" vertical="center"/>
      <protection hidden="1"/>
    </xf>
    <xf numFmtId="0" fontId="10" fillId="3" borderId="7" xfId="0" applyFont="1" applyFill="1" applyBorder="1" applyAlignment="1" applyProtection="1">
      <alignment wrapText="1"/>
      <protection hidden="1"/>
    </xf>
    <xf numFmtId="0" fontId="10" fillId="3" borderId="27" xfId="0" applyFont="1" applyFill="1" applyBorder="1" applyAlignment="1" applyProtection="1">
      <alignment wrapText="1"/>
      <protection hidden="1"/>
    </xf>
    <xf numFmtId="0" fontId="10" fillId="3" borderId="26" xfId="0" applyFont="1" applyFill="1" applyBorder="1" applyAlignment="1" applyProtection="1">
      <alignment wrapText="1"/>
      <protection hidden="1"/>
    </xf>
    <xf numFmtId="0" fontId="10" fillId="3" borderId="23" xfId="0" applyFont="1" applyFill="1" applyBorder="1" applyAlignment="1" applyProtection="1">
      <alignment horizontal="left" wrapText="1"/>
      <protection hidden="1"/>
    </xf>
    <xf numFmtId="0" fontId="10" fillId="3" borderId="34" xfId="0" applyFont="1" applyFill="1" applyBorder="1" applyAlignment="1" applyProtection="1">
      <alignment horizontal="left" wrapText="1"/>
      <protection hidden="1"/>
    </xf>
    <xf numFmtId="0" fontId="10" fillId="3" borderId="39" xfId="0" applyFont="1" applyFill="1" applyBorder="1" applyAlignment="1" applyProtection="1">
      <alignment horizontal="left" wrapText="1"/>
      <protection hidden="1"/>
    </xf>
    <xf numFmtId="0" fontId="10" fillId="3" borderId="24" xfId="0" applyFont="1" applyFill="1" applyBorder="1" applyAlignment="1" applyProtection="1">
      <alignment horizontal="left" vertical="center" wrapText="1"/>
      <protection hidden="1"/>
    </xf>
    <xf numFmtId="0" fontId="10" fillId="3" borderId="35" xfId="0" applyFont="1" applyFill="1" applyBorder="1" applyAlignment="1" applyProtection="1">
      <alignment horizontal="left" vertical="center" wrapText="1"/>
      <protection hidden="1"/>
    </xf>
    <xf numFmtId="0" fontId="10" fillId="3" borderId="40" xfId="0" applyFont="1" applyFill="1" applyBorder="1" applyAlignment="1" applyProtection="1">
      <alignment horizontal="left" vertical="center" wrapText="1"/>
      <protection hidden="1"/>
    </xf>
    <xf numFmtId="0" fontId="10" fillId="4" borderId="23" xfId="0" applyFont="1" applyFill="1" applyBorder="1" applyAlignment="1" applyProtection="1">
      <alignment horizontal="center" wrapText="1"/>
      <protection locked="0"/>
    </xf>
    <xf numFmtId="0" fontId="10" fillId="4" borderId="34" xfId="0" applyFont="1" applyFill="1" applyBorder="1" applyAlignment="1" applyProtection="1">
      <alignment horizontal="center" wrapText="1"/>
      <protection locked="0"/>
    </xf>
    <xf numFmtId="0" fontId="10" fillId="4" borderId="39" xfId="0" applyFont="1" applyFill="1" applyBorder="1" applyAlignment="1" applyProtection="1">
      <alignment horizontal="center" wrapText="1"/>
      <protection locked="0"/>
    </xf>
    <xf numFmtId="0" fontId="2" fillId="0" borderId="8" xfId="0" applyFont="1" applyBorder="1" applyAlignment="1" applyProtection="1">
      <alignment horizontal="left"/>
      <protection hidden="1"/>
    </xf>
    <xf numFmtId="0" fontId="9" fillId="0" borderId="22" xfId="0" applyFont="1" applyBorder="1" applyAlignment="1" applyProtection="1">
      <alignment horizontal="left"/>
      <protection hidden="1"/>
    </xf>
    <xf numFmtId="0" fontId="9" fillId="0" borderId="35" xfId="0" applyFont="1" applyBorder="1" applyAlignment="1" applyProtection="1">
      <alignment horizontal="left"/>
      <protection hidden="1"/>
    </xf>
    <xf numFmtId="0" fontId="9" fillId="0" borderId="40" xfId="0" applyFont="1" applyBorder="1" applyAlignment="1" applyProtection="1">
      <alignment horizontal="left"/>
      <protection hidden="1"/>
    </xf>
    <xf numFmtId="0" fontId="9" fillId="0" borderId="5" xfId="0" applyFont="1" applyBorder="1" applyAlignment="1" applyProtection="1">
      <alignment horizontal="left"/>
      <protection hidden="1"/>
    </xf>
    <xf numFmtId="0" fontId="10" fillId="0" borderId="35" xfId="0" applyFont="1" applyBorder="1" applyAlignment="1" applyProtection="1">
      <alignment horizontal="left"/>
      <protection hidden="1"/>
    </xf>
    <xf numFmtId="0" fontId="10" fillId="0" borderId="49" xfId="0" applyFont="1" applyBorder="1" applyAlignment="1" applyProtection="1">
      <alignment horizontal="left"/>
      <protection hidden="1"/>
    </xf>
    <xf numFmtId="0" fontId="10" fillId="0" borderId="10" xfId="0" applyFont="1" applyBorder="1" applyAlignment="1" applyProtection="1">
      <alignment horizontal="left"/>
      <protection hidden="1"/>
    </xf>
    <xf numFmtId="0" fontId="10" fillId="0" borderId="31" xfId="0" applyFont="1" applyBorder="1" applyAlignment="1" applyProtection="1">
      <alignment horizontal="left"/>
      <protection hidden="1"/>
    </xf>
    <xf numFmtId="0" fontId="10" fillId="0" borderId="36" xfId="0" applyFont="1" applyBorder="1" applyAlignment="1" applyProtection="1">
      <alignment horizontal="left"/>
      <protection hidden="1"/>
    </xf>
    <xf numFmtId="0" fontId="13" fillId="5" borderId="10" xfId="0" applyFont="1" applyFill="1" applyBorder="1" applyAlignment="1" applyProtection="1">
      <alignment horizontal="center" vertical="center"/>
      <protection hidden="1"/>
    </xf>
    <xf numFmtId="0" fontId="13" fillId="5" borderId="50" xfId="0" applyFont="1" applyFill="1" applyBorder="1" applyAlignment="1" applyProtection="1">
      <alignment horizontal="center" vertical="center"/>
      <protection hidden="1"/>
    </xf>
    <xf numFmtId="0" fontId="20" fillId="0" borderId="2" xfId="0" applyFont="1" applyBorder="1" applyAlignment="1">
      <alignment horizontal="center"/>
    </xf>
    <xf numFmtId="0" fontId="32" fillId="5" borderId="14" xfId="1" applyFont="1" applyFill="1" applyBorder="1" applyAlignment="1">
      <alignment horizontal="center" vertical="center" wrapText="1"/>
    </xf>
    <xf numFmtId="0" fontId="32" fillId="5" borderId="53" xfId="1" applyFont="1" applyFill="1" applyBorder="1" applyAlignment="1">
      <alignment horizontal="center" vertical="center" wrapText="1"/>
    </xf>
    <xf numFmtId="0" fontId="13" fillId="5" borderId="14" xfId="1" applyFont="1" applyFill="1" applyBorder="1" applyAlignment="1" applyProtection="1">
      <alignment horizontal="center" vertical="center" wrapText="1"/>
      <protection hidden="1"/>
    </xf>
    <xf numFmtId="0" fontId="28" fillId="5" borderId="47" xfId="1" applyFont="1" applyFill="1" applyBorder="1" applyAlignment="1" applyProtection="1">
      <alignment horizontal="center" vertical="center" wrapText="1"/>
      <protection hidden="1"/>
    </xf>
    <xf numFmtId="0" fontId="28" fillId="5" borderId="14" xfId="1" applyFont="1" applyFill="1" applyBorder="1" applyAlignment="1" applyProtection="1">
      <alignment horizontal="center" vertical="center" wrapText="1"/>
      <protection hidden="1"/>
    </xf>
    <xf numFmtId="0" fontId="15" fillId="0" borderId="46" xfId="0" applyFont="1" applyBorder="1" applyAlignment="1" applyProtection="1">
      <alignment horizontal="center" vertical="center" wrapText="1"/>
      <protection hidden="1"/>
    </xf>
    <xf numFmtId="0" fontId="12" fillId="0" borderId="11" xfId="0" applyFont="1" applyBorder="1" applyAlignment="1" applyProtection="1">
      <alignment horizontal="left" wrapText="1"/>
      <protection hidden="1"/>
    </xf>
    <xf numFmtId="0" fontId="12" fillId="0" borderId="11" xfId="0" applyFont="1" applyBorder="1" applyAlignment="1" applyProtection="1">
      <alignment horizontal="center"/>
      <protection hidden="1"/>
    </xf>
    <xf numFmtId="164" fontId="12" fillId="4" borderId="11" xfId="0" applyNumberFormat="1" applyFont="1" applyFill="1" applyBorder="1" applyProtection="1">
      <protection locked="0"/>
    </xf>
    <xf numFmtId="164" fontId="12" fillId="3" borderId="11" xfId="1" applyNumberFormat="1" applyFont="1" applyFill="1" applyBorder="1" applyAlignment="1" applyProtection="1">
      <alignment horizontal="right" vertical="center" wrapText="1"/>
      <protection hidden="1"/>
    </xf>
    <xf numFmtId="164" fontId="12" fillId="3" borderId="43" xfId="1" applyNumberFormat="1" applyFont="1" applyFill="1" applyBorder="1" applyAlignment="1" applyProtection="1">
      <alignment horizontal="right" vertical="center" wrapText="1"/>
      <protection hidden="1"/>
    </xf>
    <xf numFmtId="164" fontId="15" fillId="3" borderId="57" xfId="0" applyNumberFormat="1" applyFont="1" applyFill="1" applyBorder="1" applyProtection="1">
      <protection hidden="1"/>
    </xf>
    <xf numFmtId="0" fontId="15" fillId="3" borderId="58" xfId="0" applyFont="1" applyFill="1" applyBorder="1" applyAlignment="1" applyProtection="1">
      <alignment horizontal="center"/>
      <protection hidden="1"/>
    </xf>
    <xf numFmtId="0" fontId="15" fillId="3" borderId="38" xfId="0" applyFont="1" applyFill="1" applyBorder="1" applyAlignment="1" applyProtection="1">
      <alignment horizontal="center"/>
      <protection hidden="1"/>
    </xf>
    <xf numFmtId="0" fontId="15" fillId="3" borderId="59" xfId="0" applyFont="1" applyFill="1" applyBorder="1" applyAlignment="1" applyProtection="1">
      <alignment horizontal="center"/>
      <protection hidden="1"/>
    </xf>
  </cellXfs>
  <cellStyles count="7">
    <cellStyle name="Comma 2" xfId="3" xr:uid="{00000000-0005-0000-0000-000000000000}"/>
    <cellStyle name="Normal" xfId="0" builtinId="0"/>
    <cellStyle name="Normal 2" xfId="2" xr:uid="{00000000-0005-0000-0000-000002000000}"/>
    <cellStyle name="Normal 2 2" xfId="6" xr:uid="{478E7246-3A22-4F44-8743-2AD9C3C442AD}"/>
    <cellStyle name="Normal 3 2" xfId="4" xr:uid="{00000000-0005-0000-0000-000003000000}"/>
    <cellStyle name="Normal 4" xfId="1" xr:uid="{00000000-0005-0000-0000-000004000000}"/>
    <cellStyle name="Percent"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1"/>
  <sheetViews>
    <sheetView tabSelected="1" view="pageBreakPreview" zoomScale="60" zoomScaleNormal="85" workbookViewId="0">
      <selection activeCell="B11" sqref="B11:M11"/>
    </sheetView>
  </sheetViews>
  <sheetFormatPr defaultColWidth="9.109375" defaultRowHeight="14.4"/>
  <cols>
    <col min="1" max="1" width="4.44140625" bestFit="1" customWidth="1"/>
    <col min="2" max="3" width="16.88671875" customWidth="1"/>
    <col min="4" max="13" width="21.5546875" customWidth="1"/>
  </cols>
  <sheetData>
    <row r="1" spans="1:14">
      <c r="A1" s="56"/>
      <c r="B1" s="56"/>
      <c r="C1" s="56"/>
      <c r="D1" s="56"/>
      <c r="E1" s="56"/>
      <c r="F1" s="56"/>
      <c r="G1" s="56"/>
      <c r="H1" s="56"/>
      <c r="I1" s="56"/>
      <c r="J1" s="56"/>
      <c r="K1" s="56"/>
      <c r="L1" s="56"/>
      <c r="M1" s="56"/>
      <c r="N1" s="56"/>
    </row>
    <row r="2" spans="1:14" s="3" customFormat="1" thickBot="1">
      <c r="A2" s="95"/>
      <c r="B2" s="96"/>
      <c r="C2" s="96"/>
      <c r="D2" s="96"/>
      <c r="E2" s="96"/>
      <c r="F2" s="96"/>
      <c r="G2" s="96"/>
      <c r="H2" s="97"/>
      <c r="I2" s="97"/>
      <c r="J2" s="96"/>
      <c r="K2" s="96"/>
      <c r="L2" s="96"/>
      <c r="M2" s="96"/>
      <c r="N2" s="96"/>
    </row>
    <row r="3" spans="1:14" s="3" customFormat="1" ht="18">
      <c r="A3" s="95"/>
      <c r="B3" s="348" t="s">
        <v>42</v>
      </c>
      <c r="C3" s="349"/>
      <c r="D3" s="349"/>
      <c r="E3" s="350" t="s">
        <v>290</v>
      </c>
      <c r="F3" s="351"/>
      <c r="G3" s="351"/>
      <c r="H3" s="351"/>
      <c r="I3" s="351"/>
      <c r="J3" s="351"/>
      <c r="K3" s="351"/>
      <c r="L3" s="351"/>
      <c r="M3" s="352"/>
      <c r="N3" s="96"/>
    </row>
    <row r="4" spans="1:14" s="3" customFormat="1" ht="18">
      <c r="A4" s="95"/>
      <c r="B4" s="353" t="s">
        <v>43</v>
      </c>
      <c r="C4" s="354"/>
      <c r="D4" s="354"/>
      <c r="E4" s="355" t="s">
        <v>271</v>
      </c>
      <c r="F4" s="355" t="s">
        <v>271</v>
      </c>
      <c r="G4" s="355" t="s">
        <v>271</v>
      </c>
      <c r="H4" s="355" t="s">
        <v>271</v>
      </c>
      <c r="I4" s="355" t="s">
        <v>271</v>
      </c>
      <c r="J4" s="355" t="s">
        <v>271</v>
      </c>
      <c r="K4" s="355" t="s">
        <v>271</v>
      </c>
      <c r="L4" s="355" t="s">
        <v>271</v>
      </c>
      <c r="M4" s="356" t="s">
        <v>271</v>
      </c>
      <c r="N4" s="96"/>
    </row>
    <row r="5" spans="1:14" s="3" customFormat="1" ht="18.600000000000001" thickBot="1">
      <c r="A5" s="95"/>
      <c r="B5" s="360"/>
      <c r="C5" s="361"/>
      <c r="D5" s="361"/>
      <c r="E5" s="361"/>
      <c r="F5" s="361"/>
      <c r="G5" s="361"/>
      <c r="H5" s="361"/>
      <c r="I5" s="361"/>
      <c r="J5" s="361"/>
      <c r="K5" s="361"/>
      <c r="L5" s="361"/>
      <c r="M5" s="362"/>
      <c r="N5" s="96"/>
    </row>
    <row r="6" spans="1:14" s="3" customFormat="1" ht="18">
      <c r="A6" s="95"/>
      <c r="B6" s="363" t="s">
        <v>44</v>
      </c>
      <c r="C6" s="364"/>
      <c r="D6" s="365" t="s">
        <v>45</v>
      </c>
      <c r="E6" s="365"/>
      <c r="F6" s="365"/>
      <c r="G6" s="365"/>
      <c r="H6" s="365"/>
      <c r="I6" s="365"/>
      <c r="J6" s="365"/>
      <c r="K6" s="365"/>
      <c r="L6" s="365"/>
      <c r="M6" s="366"/>
      <c r="N6" s="96"/>
    </row>
    <row r="7" spans="1:14" s="3" customFormat="1" ht="18">
      <c r="A7" s="95"/>
      <c r="B7" s="367"/>
      <c r="C7" s="368"/>
      <c r="D7" s="368"/>
      <c r="E7" s="368"/>
      <c r="F7" s="368"/>
      <c r="G7" s="368"/>
      <c r="H7" s="368"/>
      <c r="I7" s="368"/>
      <c r="J7" s="368"/>
      <c r="K7" s="368"/>
      <c r="L7" s="368"/>
      <c r="M7" s="369"/>
      <c r="N7" s="96"/>
    </row>
    <row r="8" spans="1:14" s="4" customFormat="1" ht="18">
      <c r="A8" s="98">
        <v>1</v>
      </c>
      <c r="B8" s="357" t="s">
        <v>323</v>
      </c>
      <c r="C8" s="358"/>
      <c r="D8" s="358"/>
      <c r="E8" s="358"/>
      <c r="F8" s="358"/>
      <c r="G8" s="358"/>
      <c r="H8" s="358"/>
      <c r="I8" s="358"/>
      <c r="J8" s="358"/>
      <c r="K8" s="358"/>
      <c r="L8" s="358"/>
      <c r="M8" s="359"/>
      <c r="N8" s="99"/>
    </row>
    <row r="9" spans="1:14" s="4" customFormat="1" ht="18">
      <c r="A9" s="98">
        <v>2</v>
      </c>
      <c r="B9" s="357" t="s">
        <v>46</v>
      </c>
      <c r="C9" s="358"/>
      <c r="D9" s="358"/>
      <c r="E9" s="358"/>
      <c r="F9" s="358"/>
      <c r="G9" s="358"/>
      <c r="H9" s="358"/>
      <c r="I9" s="358"/>
      <c r="J9" s="358"/>
      <c r="K9" s="358"/>
      <c r="L9" s="358"/>
      <c r="M9" s="359"/>
      <c r="N9" s="99"/>
    </row>
    <row r="10" spans="1:14" s="4" customFormat="1" ht="18">
      <c r="A10" s="98">
        <v>3</v>
      </c>
      <c r="B10" s="357" t="s">
        <v>292</v>
      </c>
      <c r="C10" s="358"/>
      <c r="D10" s="358"/>
      <c r="E10" s="358"/>
      <c r="F10" s="358"/>
      <c r="G10" s="358"/>
      <c r="H10" s="358"/>
      <c r="I10" s="358"/>
      <c r="J10" s="358"/>
      <c r="K10" s="358"/>
      <c r="L10" s="358"/>
      <c r="M10" s="359"/>
      <c r="N10" s="99"/>
    </row>
    <row r="11" spans="1:14" s="4" customFormat="1" ht="18">
      <c r="A11" s="98">
        <v>4</v>
      </c>
      <c r="B11" s="357" t="s">
        <v>272</v>
      </c>
      <c r="C11" s="373"/>
      <c r="D11" s="373"/>
      <c r="E11" s="373"/>
      <c r="F11" s="373"/>
      <c r="G11" s="373"/>
      <c r="H11" s="373"/>
      <c r="I11" s="373"/>
      <c r="J11" s="373"/>
      <c r="K11" s="373"/>
      <c r="L11" s="373"/>
      <c r="M11" s="374"/>
      <c r="N11" s="99"/>
    </row>
    <row r="12" spans="1:14" s="4" customFormat="1" ht="18">
      <c r="A12" s="98">
        <v>5</v>
      </c>
      <c r="B12" s="375" t="s">
        <v>293</v>
      </c>
      <c r="C12" s="376"/>
      <c r="D12" s="376"/>
      <c r="E12" s="376"/>
      <c r="F12" s="376"/>
      <c r="G12" s="376"/>
      <c r="H12" s="376"/>
      <c r="I12" s="376"/>
      <c r="J12" s="376"/>
      <c r="K12" s="376"/>
      <c r="L12" s="376"/>
      <c r="M12" s="377"/>
      <c r="N12" s="99"/>
    </row>
    <row r="13" spans="1:14" s="4" customFormat="1" ht="18">
      <c r="A13" s="98">
        <v>6</v>
      </c>
      <c r="B13" s="357" t="s">
        <v>330</v>
      </c>
      <c r="C13" s="358"/>
      <c r="D13" s="358"/>
      <c r="E13" s="358"/>
      <c r="F13" s="358"/>
      <c r="G13" s="358"/>
      <c r="H13" s="358"/>
      <c r="I13" s="358"/>
      <c r="J13" s="358"/>
      <c r="K13" s="358"/>
      <c r="L13" s="358"/>
      <c r="M13" s="359"/>
      <c r="N13" s="99"/>
    </row>
    <row r="14" spans="1:14" s="4" customFormat="1" ht="43.8" customHeight="1">
      <c r="A14" s="98">
        <v>7</v>
      </c>
      <c r="B14" s="357" t="s">
        <v>332</v>
      </c>
      <c r="C14" s="358"/>
      <c r="D14" s="358"/>
      <c r="E14" s="358"/>
      <c r="F14" s="358"/>
      <c r="G14" s="358"/>
      <c r="H14" s="358"/>
      <c r="I14" s="358"/>
      <c r="J14" s="358"/>
      <c r="K14" s="358"/>
      <c r="L14" s="358"/>
      <c r="M14" s="359"/>
      <c r="N14" s="99"/>
    </row>
    <row r="15" spans="1:14" s="4" customFormat="1" ht="43.8" customHeight="1">
      <c r="A15" s="98">
        <v>8</v>
      </c>
      <c r="B15" s="357" t="s">
        <v>286</v>
      </c>
      <c r="C15" s="358"/>
      <c r="D15" s="358"/>
      <c r="E15" s="358"/>
      <c r="F15" s="358"/>
      <c r="G15" s="358"/>
      <c r="H15" s="358"/>
      <c r="I15" s="358"/>
      <c r="J15" s="358"/>
      <c r="K15" s="358"/>
      <c r="L15" s="358"/>
      <c r="M15" s="359"/>
      <c r="N15" s="99"/>
    </row>
    <row r="16" spans="1:14" s="4" customFormat="1" ht="43.8" customHeight="1">
      <c r="A16" s="98">
        <v>9</v>
      </c>
      <c r="B16" s="357" t="s">
        <v>47</v>
      </c>
      <c r="C16" s="358"/>
      <c r="D16" s="358"/>
      <c r="E16" s="358"/>
      <c r="F16" s="358"/>
      <c r="G16" s="358"/>
      <c r="H16" s="358"/>
      <c r="I16" s="358"/>
      <c r="J16" s="358"/>
      <c r="K16" s="358"/>
      <c r="L16" s="358"/>
      <c r="M16" s="359"/>
      <c r="N16" s="99"/>
    </row>
    <row r="17" spans="1:14" s="4" customFormat="1" ht="43.8" customHeight="1">
      <c r="A17" s="98">
        <v>10</v>
      </c>
      <c r="B17" s="357" t="s">
        <v>333</v>
      </c>
      <c r="C17" s="358"/>
      <c r="D17" s="358"/>
      <c r="E17" s="358"/>
      <c r="F17" s="358"/>
      <c r="G17" s="358"/>
      <c r="H17" s="358"/>
      <c r="I17" s="358"/>
      <c r="J17" s="358"/>
      <c r="K17" s="358"/>
      <c r="L17" s="358"/>
      <c r="M17" s="359"/>
      <c r="N17" s="99"/>
    </row>
    <row r="18" spans="1:14" s="4" customFormat="1" ht="43.8" customHeight="1" thickBot="1">
      <c r="A18" s="98">
        <v>11</v>
      </c>
      <c r="B18" s="370" t="s">
        <v>48</v>
      </c>
      <c r="C18" s="371"/>
      <c r="D18" s="371"/>
      <c r="E18" s="371"/>
      <c r="F18" s="371"/>
      <c r="G18" s="371"/>
      <c r="H18" s="371"/>
      <c r="I18" s="371"/>
      <c r="J18" s="371"/>
      <c r="K18" s="371"/>
      <c r="L18" s="371"/>
      <c r="M18" s="372"/>
      <c r="N18" s="99"/>
    </row>
    <row r="19" spans="1:14">
      <c r="A19" s="56"/>
      <c r="B19" s="100"/>
      <c r="C19" s="100"/>
      <c r="D19" s="100"/>
      <c r="E19" s="100"/>
      <c r="F19" s="101"/>
      <c r="G19" s="56"/>
      <c r="H19" s="56"/>
      <c r="I19" s="56"/>
      <c r="J19" s="56"/>
      <c r="K19" s="56"/>
      <c r="L19" s="56"/>
      <c r="M19" s="56"/>
      <c r="N19" s="56"/>
    </row>
    <row r="20" spans="1:14" s="3" customFormat="1" ht="25.5" customHeight="1">
      <c r="A20" s="2"/>
    </row>
    <row r="21" spans="1:14">
      <c r="A21" s="2"/>
    </row>
  </sheetData>
  <sheetProtection algorithmName="SHA-512" hashValue="o8A+vJKMK9+EIPcSJ2u7ZAhRlX6PHCuR8KdAy0un2+0Eshn7XCt4+xQXl39Hz7H2lXNdTtTxKgAZ/EPsGI9l0Q==" saltValue="9/FaLE3hEhbuNgruDOZmQA==" spinCount="100000" sheet="1" objects="1" scenarios="1"/>
  <mergeCells count="19">
    <mergeCell ref="B18:M18"/>
    <mergeCell ref="B17:M17"/>
    <mergeCell ref="B15:M15"/>
    <mergeCell ref="B10:M10"/>
    <mergeCell ref="B14:M14"/>
    <mergeCell ref="B16:M16"/>
    <mergeCell ref="B11:M11"/>
    <mergeCell ref="B12:M12"/>
    <mergeCell ref="B13:M13"/>
    <mergeCell ref="B3:D3"/>
    <mergeCell ref="E3:M3"/>
    <mergeCell ref="B4:D4"/>
    <mergeCell ref="E4:M4"/>
    <mergeCell ref="B9:M9"/>
    <mergeCell ref="B5:M5"/>
    <mergeCell ref="B6:C6"/>
    <mergeCell ref="D6:M6"/>
    <mergeCell ref="B7:M7"/>
    <mergeCell ref="B8:M8"/>
  </mergeCells>
  <pageMargins left="0.7" right="0.7" top="0.75" bottom="0.75" header="0.3" footer="0.3"/>
  <pageSetup paperSize="9" scale="5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P215"/>
  <sheetViews>
    <sheetView view="pageBreakPreview" zoomScale="60" zoomScaleNormal="100" workbookViewId="0">
      <selection activeCell="H144" sqref="H144"/>
    </sheetView>
  </sheetViews>
  <sheetFormatPr defaultColWidth="40" defaultRowHeight="18" customHeight="1"/>
  <cols>
    <col min="1" max="1" width="6.5546875" customWidth="1"/>
    <col min="2" max="2" width="68.6640625" bestFit="1" customWidth="1"/>
    <col min="3" max="3" width="63.6640625" customWidth="1"/>
    <col min="4" max="4" width="25.77734375" customWidth="1"/>
    <col min="5" max="5" width="25.33203125" customWidth="1"/>
    <col min="6" max="6" width="25.88671875" customWidth="1"/>
    <col min="7" max="7" width="23.77734375" customWidth="1"/>
    <col min="8" max="8" width="26.88671875" customWidth="1"/>
    <col min="9" max="9" width="7.109375" customWidth="1"/>
  </cols>
  <sheetData>
    <row r="1" spans="2:16" ht="14.4">
      <c r="B1" s="400" t="s">
        <v>0</v>
      </c>
      <c r="C1" s="401"/>
      <c r="D1" s="401"/>
      <c r="E1" s="401"/>
      <c r="F1" s="401"/>
      <c r="G1" s="401"/>
      <c r="H1" s="402"/>
    </row>
    <row r="2" spans="2:16" ht="15" thickBot="1">
      <c r="B2" s="403"/>
      <c r="C2" s="404"/>
      <c r="D2" s="404"/>
      <c r="E2" s="404"/>
      <c r="F2" s="404"/>
      <c r="G2" s="404"/>
      <c r="H2" s="405"/>
    </row>
    <row r="3" spans="2:16" ht="15" thickBot="1">
      <c r="B3" s="209"/>
      <c r="C3" s="209"/>
      <c r="D3" s="209"/>
      <c r="E3" s="209"/>
      <c r="F3" s="209"/>
    </row>
    <row r="4" spans="2:16" ht="14.4">
      <c r="B4" s="210" t="s">
        <v>1</v>
      </c>
      <c r="C4" s="388" t="s">
        <v>290</v>
      </c>
      <c r="D4" s="389"/>
      <c r="E4" s="389"/>
      <c r="F4" s="389"/>
      <c r="G4" s="389"/>
      <c r="H4" s="390"/>
    </row>
    <row r="5" spans="2:16" ht="14.4">
      <c r="B5" s="211" t="s">
        <v>2</v>
      </c>
      <c r="C5" s="391" t="s">
        <v>271</v>
      </c>
      <c r="D5" s="392"/>
      <c r="E5" s="392"/>
      <c r="F5" s="392"/>
      <c r="G5" s="392"/>
      <c r="H5" s="393"/>
    </row>
    <row r="6" spans="2:16" ht="43.5" customHeight="1" thickBot="1">
      <c r="B6" s="212" t="s">
        <v>4</v>
      </c>
      <c r="C6" s="394" t="s">
        <v>337</v>
      </c>
      <c r="D6" s="395"/>
      <c r="E6" s="395"/>
      <c r="F6" s="395"/>
      <c r="G6" s="395"/>
      <c r="H6" s="396"/>
    </row>
    <row r="7" spans="2:16" ht="15" thickBot="1">
      <c r="B7" s="213" t="s">
        <v>3</v>
      </c>
      <c r="C7" s="397"/>
      <c r="D7" s="398"/>
      <c r="E7" s="398"/>
      <c r="F7" s="398"/>
      <c r="G7" s="398"/>
      <c r="H7" s="399"/>
    </row>
    <row r="8" spans="2:16" ht="14.4"/>
    <row r="9" spans="2:16" ht="15" thickBot="1">
      <c r="B9" s="248" t="s">
        <v>342</v>
      </c>
    </row>
    <row r="10" spans="2:16" ht="15" thickBot="1">
      <c r="B10" s="382" t="s">
        <v>103</v>
      </c>
      <c r="C10" s="383"/>
      <c r="D10" s="383"/>
      <c r="E10" s="383"/>
      <c r="F10" s="383"/>
      <c r="G10" s="383"/>
      <c r="H10" s="384"/>
    </row>
    <row r="11" spans="2:16" s="11" customFormat="1" ht="60.6" customHeight="1">
      <c r="B11" s="214" t="s">
        <v>5</v>
      </c>
      <c r="C11" s="215" t="s">
        <v>6</v>
      </c>
      <c r="D11" s="215" t="s">
        <v>7</v>
      </c>
      <c r="E11" s="215" t="s">
        <v>287</v>
      </c>
      <c r="F11" s="215" t="s">
        <v>288</v>
      </c>
      <c r="G11" s="215" t="s">
        <v>8</v>
      </c>
      <c r="H11" s="531" t="s">
        <v>9</v>
      </c>
    </row>
    <row r="12" spans="2:16" s="209" customFormat="1" ht="14.4">
      <c r="B12" s="380" t="s">
        <v>49</v>
      </c>
      <c r="C12" s="216" t="s">
        <v>50</v>
      </c>
      <c r="D12" s="217">
        <v>1</v>
      </c>
      <c r="E12" s="218"/>
      <c r="F12" s="218"/>
      <c r="G12" s="219">
        <f>(E12+F12)*15%</f>
        <v>0</v>
      </c>
      <c r="H12" s="220">
        <f>(E12+G12+F12)*D12</f>
        <v>0</v>
      </c>
      <c r="I12"/>
      <c r="J12"/>
      <c r="K12"/>
      <c r="L12"/>
      <c r="M12"/>
      <c r="N12"/>
      <c r="O12"/>
      <c r="P12"/>
    </row>
    <row r="13" spans="2:16" s="209" customFormat="1" ht="14.4">
      <c r="B13" s="380"/>
      <c r="C13" s="216" t="s">
        <v>51</v>
      </c>
      <c r="D13" s="217">
        <v>1</v>
      </c>
      <c r="E13" s="218"/>
      <c r="F13" s="218"/>
      <c r="G13" s="219">
        <f t="shared" ref="G13:G75" si="0">(E13+F13)*15%</f>
        <v>0</v>
      </c>
      <c r="H13" s="220">
        <f t="shared" ref="H13:H75" si="1">(E13+G13+F13)*D13</f>
        <v>0</v>
      </c>
      <c r="I13"/>
      <c r="J13"/>
      <c r="K13"/>
      <c r="L13"/>
      <c r="M13"/>
      <c r="N13"/>
      <c r="O13"/>
      <c r="P13"/>
    </row>
    <row r="14" spans="2:16" s="209" customFormat="1" ht="14.4">
      <c r="B14" s="380"/>
      <c r="C14" s="216" t="s">
        <v>52</v>
      </c>
      <c r="D14" s="217">
        <v>1</v>
      </c>
      <c r="E14" s="218"/>
      <c r="F14" s="218"/>
      <c r="G14" s="219">
        <f t="shared" si="0"/>
        <v>0</v>
      </c>
      <c r="H14" s="220">
        <f t="shared" si="1"/>
        <v>0</v>
      </c>
      <c r="I14"/>
      <c r="J14"/>
      <c r="K14"/>
      <c r="L14"/>
      <c r="M14"/>
      <c r="N14"/>
      <c r="O14"/>
      <c r="P14"/>
    </row>
    <row r="15" spans="2:16" s="209" customFormat="1" ht="14.4">
      <c r="B15" s="380"/>
      <c r="C15" s="216" t="s">
        <v>53</v>
      </c>
      <c r="D15" s="217">
        <v>19</v>
      </c>
      <c r="E15" s="218"/>
      <c r="F15" s="218"/>
      <c r="G15" s="219">
        <f t="shared" si="0"/>
        <v>0</v>
      </c>
      <c r="H15" s="220">
        <f t="shared" si="1"/>
        <v>0</v>
      </c>
      <c r="I15"/>
      <c r="J15"/>
      <c r="K15"/>
      <c r="L15"/>
      <c r="M15"/>
      <c r="N15"/>
      <c r="O15"/>
      <c r="P15"/>
    </row>
    <row r="16" spans="2:16" s="209" customFormat="1" ht="14.4">
      <c r="B16" s="380"/>
      <c r="C16" s="216" t="s">
        <v>54</v>
      </c>
      <c r="D16" s="217">
        <v>4</v>
      </c>
      <c r="E16" s="218"/>
      <c r="F16" s="218"/>
      <c r="G16" s="219">
        <f t="shared" si="0"/>
        <v>0</v>
      </c>
      <c r="H16" s="220">
        <f t="shared" si="1"/>
        <v>0</v>
      </c>
      <c r="I16"/>
      <c r="J16"/>
      <c r="K16"/>
      <c r="L16"/>
      <c r="M16"/>
      <c r="N16"/>
      <c r="O16"/>
      <c r="P16"/>
    </row>
    <row r="17" spans="2:16" s="209" customFormat="1" ht="14.4">
      <c r="B17" s="380"/>
      <c r="C17" s="216" t="s">
        <v>55</v>
      </c>
      <c r="D17" s="217">
        <v>5</v>
      </c>
      <c r="E17" s="218"/>
      <c r="F17" s="218"/>
      <c r="G17" s="219">
        <f t="shared" si="0"/>
        <v>0</v>
      </c>
      <c r="H17" s="220">
        <f t="shared" si="1"/>
        <v>0</v>
      </c>
      <c r="I17"/>
      <c r="J17"/>
      <c r="K17"/>
      <c r="L17"/>
      <c r="M17"/>
      <c r="N17"/>
      <c r="O17"/>
      <c r="P17"/>
    </row>
    <row r="18" spans="2:16" s="209" customFormat="1" ht="14.4">
      <c r="B18" s="380" t="s">
        <v>56</v>
      </c>
      <c r="C18" s="216" t="s">
        <v>57</v>
      </c>
      <c r="D18" s="217">
        <v>1</v>
      </c>
      <c r="E18" s="218"/>
      <c r="F18" s="218"/>
      <c r="G18" s="219">
        <f t="shared" si="0"/>
        <v>0</v>
      </c>
      <c r="H18" s="220">
        <f t="shared" si="1"/>
        <v>0</v>
      </c>
      <c r="I18"/>
      <c r="J18"/>
      <c r="K18"/>
      <c r="L18"/>
      <c r="M18"/>
      <c r="N18"/>
      <c r="O18"/>
      <c r="P18"/>
    </row>
    <row r="19" spans="2:16" s="209" customFormat="1" ht="14.4">
      <c r="B19" s="380"/>
      <c r="C19" s="216" t="s">
        <v>58</v>
      </c>
      <c r="D19" s="217">
        <v>5</v>
      </c>
      <c r="E19" s="218"/>
      <c r="F19" s="218"/>
      <c r="G19" s="219">
        <f t="shared" si="0"/>
        <v>0</v>
      </c>
      <c r="H19" s="220">
        <f t="shared" si="1"/>
        <v>0</v>
      </c>
      <c r="I19"/>
      <c r="J19"/>
      <c r="K19"/>
      <c r="L19"/>
      <c r="M19"/>
      <c r="N19"/>
      <c r="O19"/>
      <c r="P19"/>
    </row>
    <row r="20" spans="2:16" ht="14.4">
      <c r="B20" s="380" t="s">
        <v>59</v>
      </c>
      <c r="C20" s="216" t="s">
        <v>57</v>
      </c>
      <c r="D20" s="217">
        <v>1</v>
      </c>
      <c r="E20" s="218"/>
      <c r="F20" s="218"/>
      <c r="G20" s="219">
        <f t="shared" si="0"/>
        <v>0</v>
      </c>
      <c r="H20" s="220">
        <f t="shared" si="1"/>
        <v>0</v>
      </c>
    </row>
    <row r="21" spans="2:16" s="209" customFormat="1" ht="14.4">
      <c r="B21" s="380"/>
      <c r="C21" s="216" t="s">
        <v>58</v>
      </c>
      <c r="D21" s="217">
        <v>6</v>
      </c>
      <c r="E21" s="218"/>
      <c r="F21" s="218"/>
      <c r="G21" s="219">
        <f t="shared" si="0"/>
        <v>0</v>
      </c>
      <c r="H21" s="220">
        <f t="shared" si="1"/>
        <v>0</v>
      </c>
      <c r="I21"/>
      <c r="J21"/>
      <c r="K21"/>
      <c r="L21"/>
      <c r="M21"/>
      <c r="N21"/>
      <c r="O21"/>
      <c r="P21"/>
    </row>
    <row r="22" spans="2:16" s="209" customFormat="1" ht="14.4">
      <c r="B22" s="380"/>
      <c r="C22" s="216" t="s">
        <v>54</v>
      </c>
      <c r="D22" s="217">
        <v>2</v>
      </c>
      <c r="E22" s="218"/>
      <c r="F22" s="218"/>
      <c r="G22" s="219">
        <f t="shared" si="0"/>
        <v>0</v>
      </c>
      <c r="H22" s="220">
        <f t="shared" si="1"/>
        <v>0</v>
      </c>
      <c r="I22"/>
      <c r="J22"/>
      <c r="K22"/>
      <c r="L22"/>
      <c r="M22"/>
      <c r="N22"/>
      <c r="O22"/>
      <c r="P22"/>
    </row>
    <row r="23" spans="2:16" s="209" customFormat="1" ht="14.4">
      <c r="B23" s="380"/>
      <c r="C23" s="216" t="s">
        <v>55</v>
      </c>
      <c r="D23" s="217">
        <v>2</v>
      </c>
      <c r="E23" s="218"/>
      <c r="F23" s="218"/>
      <c r="G23" s="219">
        <f t="shared" si="0"/>
        <v>0</v>
      </c>
      <c r="H23" s="220">
        <f t="shared" si="1"/>
        <v>0</v>
      </c>
      <c r="I23"/>
      <c r="J23"/>
      <c r="K23"/>
      <c r="L23"/>
      <c r="M23"/>
      <c r="N23"/>
      <c r="O23"/>
      <c r="P23"/>
    </row>
    <row r="24" spans="2:16" s="209" customFormat="1" ht="14.4">
      <c r="B24" s="380" t="s">
        <v>31</v>
      </c>
      <c r="C24" s="216" t="s">
        <v>57</v>
      </c>
      <c r="D24" s="217">
        <v>1</v>
      </c>
      <c r="E24" s="218"/>
      <c r="F24" s="218"/>
      <c r="G24" s="219">
        <f t="shared" si="0"/>
        <v>0</v>
      </c>
      <c r="H24" s="220">
        <f t="shared" si="1"/>
        <v>0</v>
      </c>
      <c r="I24"/>
      <c r="J24"/>
      <c r="K24"/>
      <c r="L24"/>
      <c r="M24"/>
      <c r="N24"/>
      <c r="O24"/>
      <c r="P24"/>
    </row>
    <row r="25" spans="2:16" s="209" customFormat="1" ht="14.4">
      <c r="B25" s="380"/>
      <c r="C25" s="216" t="s">
        <v>58</v>
      </c>
      <c r="D25" s="217">
        <v>11</v>
      </c>
      <c r="E25" s="218"/>
      <c r="F25" s="218"/>
      <c r="G25" s="219">
        <f t="shared" si="0"/>
        <v>0</v>
      </c>
      <c r="H25" s="220">
        <f t="shared" si="1"/>
        <v>0</v>
      </c>
      <c r="I25"/>
      <c r="J25"/>
      <c r="K25"/>
      <c r="L25"/>
      <c r="M25"/>
      <c r="N25"/>
      <c r="O25"/>
      <c r="P25"/>
    </row>
    <row r="26" spans="2:16" s="209" customFormat="1" ht="14.4">
      <c r="B26" s="380"/>
      <c r="C26" s="216" t="s">
        <v>54</v>
      </c>
      <c r="D26" s="217">
        <v>1</v>
      </c>
      <c r="E26" s="218"/>
      <c r="F26" s="218"/>
      <c r="G26" s="219">
        <f t="shared" si="0"/>
        <v>0</v>
      </c>
      <c r="H26" s="220">
        <f t="shared" si="1"/>
        <v>0</v>
      </c>
      <c r="I26"/>
      <c r="J26"/>
      <c r="K26"/>
      <c r="L26"/>
      <c r="M26"/>
      <c r="N26"/>
      <c r="O26"/>
      <c r="P26"/>
    </row>
    <row r="27" spans="2:16" s="209" customFormat="1" ht="14.4">
      <c r="B27" s="380"/>
      <c r="C27" s="216" t="s">
        <v>55</v>
      </c>
      <c r="D27" s="217">
        <v>1</v>
      </c>
      <c r="E27" s="218"/>
      <c r="F27" s="218"/>
      <c r="G27" s="219">
        <f t="shared" si="0"/>
        <v>0</v>
      </c>
      <c r="H27" s="220">
        <f t="shared" si="1"/>
        <v>0</v>
      </c>
      <c r="I27"/>
      <c r="J27"/>
      <c r="K27"/>
      <c r="L27"/>
      <c r="M27"/>
      <c r="N27"/>
      <c r="O27"/>
      <c r="P27"/>
    </row>
    <row r="28" spans="2:16" s="209" customFormat="1" ht="14.4">
      <c r="B28" s="380" t="s">
        <v>60</v>
      </c>
      <c r="C28" s="216" t="s">
        <v>57</v>
      </c>
      <c r="D28" s="217">
        <v>1</v>
      </c>
      <c r="E28" s="218"/>
      <c r="F28" s="218"/>
      <c r="G28" s="219">
        <f t="shared" si="0"/>
        <v>0</v>
      </c>
      <c r="H28" s="220">
        <f t="shared" si="1"/>
        <v>0</v>
      </c>
      <c r="I28"/>
      <c r="J28"/>
      <c r="K28"/>
      <c r="L28"/>
      <c r="M28"/>
      <c r="N28"/>
      <c r="O28"/>
      <c r="P28"/>
    </row>
    <row r="29" spans="2:16" s="209" customFormat="1" ht="14.4">
      <c r="B29" s="380"/>
      <c r="C29" s="216" t="s">
        <v>58</v>
      </c>
      <c r="D29" s="217">
        <v>10</v>
      </c>
      <c r="E29" s="218"/>
      <c r="F29" s="218"/>
      <c r="G29" s="219">
        <f t="shared" si="0"/>
        <v>0</v>
      </c>
      <c r="H29" s="220">
        <f t="shared" si="1"/>
        <v>0</v>
      </c>
      <c r="I29"/>
      <c r="J29"/>
      <c r="K29"/>
      <c r="L29"/>
      <c r="M29"/>
      <c r="N29"/>
      <c r="O29"/>
      <c r="P29"/>
    </row>
    <row r="30" spans="2:16" s="209" customFormat="1" ht="14.4">
      <c r="B30" s="380"/>
      <c r="C30" s="216" t="s">
        <v>54</v>
      </c>
      <c r="D30" s="217">
        <v>2</v>
      </c>
      <c r="E30" s="218"/>
      <c r="F30" s="218"/>
      <c r="G30" s="219">
        <f t="shared" si="0"/>
        <v>0</v>
      </c>
      <c r="H30" s="220">
        <f t="shared" si="1"/>
        <v>0</v>
      </c>
      <c r="I30"/>
      <c r="J30"/>
      <c r="K30"/>
      <c r="L30"/>
      <c r="M30"/>
      <c r="N30"/>
      <c r="O30"/>
      <c r="P30"/>
    </row>
    <row r="31" spans="2:16" s="209" customFormat="1" ht="14.4">
      <c r="B31" s="380"/>
      <c r="C31" s="216" t="s">
        <v>55</v>
      </c>
      <c r="D31" s="217">
        <v>2</v>
      </c>
      <c r="E31" s="218"/>
      <c r="F31" s="218"/>
      <c r="G31" s="219">
        <f t="shared" si="0"/>
        <v>0</v>
      </c>
      <c r="H31" s="220">
        <f t="shared" si="1"/>
        <v>0</v>
      </c>
      <c r="I31"/>
      <c r="J31"/>
      <c r="K31"/>
      <c r="L31"/>
      <c r="M31"/>
      <c r="N31"/>
      <c r="O31"/>
      <c r="P31"/>
    </row>
    <row r="32" spans="2:16" s="209" customFormat="1" ht="14.4">
      <c r="B32" s="380" t="s">
        <v>30</v>
      </c>
      <c r="C32" s="216" t="s">
        <v>57</v>
      </c>
      <c r="D32" s="217">
        <v>1</v>
      </c>
      <c r="E32" s="218"/>
      <c r="F32" s="218"/>
      <c r="G32" s="219">
        <f t="shared" si="0"/>
        <v>0</v>
      </c>
      <c r="H32" s="220">
        <f t="shared" si="1"/>
        <v>0</v>
      </c>
      <c r="I32"/>
      <c r="J32"/>
      <c r="K32"/>
      <c r="L32"/>
      <c r="M32"/>
      <c r="N32"/>
      <c r="O32"/>
      <c r="P32"/>
    </row>
    <row r="33" spans="2:16" s="209" customFormat="1" ht="14.4">
      <c r="B33" s="380"/>
      <c r="C33" s="216" t="s">
        <v>58</v>
      </c>
      <c r="D33" s="217">
        <v>7</v>
      </c>
      <c r="E33" s="218"/>
      <c r="F33" s="218"/>
      <c r="G33" s="219">
        <f t="shared" si="0"/>
        <v>0</v>
      </c>
      <c r="H33" s="220">
        <f t="shared" si="1"/>
        <v>0</v>
      </c>
      <c r="I33"/>
      <c r="J33"/>
      <c r="K33"/>
      <c r="L33"/>
      <c r="M33"/>
      <c r="N33"/>
      <c r="O33"/>
      <c r="P33"/>
    </row>
    <row r="34" spans="2:16" s="209" customFormat="1" ht="14.4">
      <c r="B34" s="380"/>
      <c r="C34" s="216" t="s">
        <v>54</v>
      </c>
      <c r="D34" s="217">
        <v>1</v>
      </c>
      <c r="E34" s="218"/>
      <c r="F34" s="218"/>
      <c r="G34" s="219">
        <f t="shared" si="0"/>
        <v>0</v>
      </c>
      <c r="H34" s="220">
        <f t="shared" si="1"/>
        <v>0</v>
      </c>
      <c r="I34"/>
      <c r="J34"/>
      <c r="K34"/>
      <c r="L34"/>
      <c r="M34"/>
      <c r="N34"/>
      <c r="O34"/>
      <c r="P34"/>
    </row>
    <row r="35" spans="2:16" s="209" customFormat="1" ht="14.4">
      <c r="B35" s="380"/>
      <c r="C35" s="216" t="s">
        <v>55</v>
      </c>
      <c r="D35" s="217">
        <v>1</v>
      </c>
      <c r="E35" s="218"/>
      <c r="F35" s="218"/>
      <c r="G35" s="219">
        <f t="shared" si="0"/>
        <v>0</v>
      </c>
      <c r="H35" s="220">
        <f t="shared" si="1"/>
        <v>0</v>
      </c>
      <c r="I35"/>
      <c r="J35"/>
      <c r="K35"/>
      <c r="L35"/>
      <c r="M35"/>
      <c r="N35"/>
      <c r="O35"/>
      <c r="P35"/>
    </row>
    <row r="36" spans="2:16" s="209" customFormat="1" ht="14.4">
      <c r="B36" s="380" t="s">
        <v>61</v>
      </c>
      <c r="C36" s="216" t="s">
        <v>57</v>
      </c>
      <c r="D36" s="217">
        <v>1</v>
      </c>
      <c r="E36" s="218"/>
      <c r="F36" s="218"/>
      <c r="G36" s="219">
        <f t="shared" si="0"/>
        <v>0</v>
      </c>
      <c r="H36" s="220">
        <f t="shared" si="1"/>
        <v>0</v>
      </c>
      <c r="I36"/>
      <c r="J36"/>
      <c r="K36"/>
      <c r="L36"/>
      <c r="M36"/>
      <c r="N36"/>
      <c r="O36"/>
      <c r="P36"/>
    </row>
    <row r="37" spans="2:16" s="209" customFormat="1" ht="14.4">
      <c r="B37" s="380"/>
      <c r="C37" s="216" t="s">
        <v>58</v>
      </c>
      <c r="D37" s="217">
        <v>4</v>
      </c>
      <c r="E37" s="218"/>
      <c r="F37" s="218"/>
      <c r="G37" s="219">
        <f t="shared" si="0"/>
        <v>0</v>
      </c>
      <c r="H37" s="220">
        <f t="shared" si="1"/>
        <v>0</v>
      </c>
      <c r="I37"/>
      <c r="J37"/>
      <c r="K37"/>
      <c r="L37"/>
      <c r="M37"/>
      <c r="N37"/>
      <c r="O37"/>
      <c r="P37"/>
    </row>
    <row r="38" spans="2:16" s="209" customFormat="1" ht="14.4">
      <c r="B38" s="380"/>
      <c r="C38" s="216" t="s">
        <v>62</v>
      </c>
      <c r="D38" s="217">
        <v>1</v>
      </c>
      <c r="E38" s="218"/>
      <c r="F38" s="218"/>
      <c r="G38" s="219">
        <f t="shared" si="0"/>
        <v>0</v>
      </c>
      <c r="H38" s="220">
        <f t="shared" si="1"/>
        <v>0</v>
      </c>
      <c r="I38"/>
      <c r="J38"/>
      <c r="K38"/>
      <c r="L38"/>
      <c r="M38"/>
      <c r="N38"/>
      <c r="O38"/>
      <c r="P38"/>
    </row>
    <row r="39" spans="2:16" s="209" customFormat="1" ht="14.4">
      <c r="B39" s="380"/>
      <c r="C39" s="216" t="s">
        <v>55</v>
      </c>
      <c r="D39" s="217">
        <v>1</v>
      </c>
      <c r="E39" s="218"/>
      <c r="F39" s="218"/>
      <c r="G39" s="219">
        <f t="shared" si="0"/>
        <v>0</v>
      </c>
      <c r="H39" s="220">
        <f t="shared" si="1"/>
        <v>0</v>
      </c>
      <c r="I39"/>
      <c r="J39"/>
      <c r="K39"/>
      <c r="L39"/>
      <c r="M39"/>
      <c r="N39"/>
      <c r="O39"/>
      <c r="P39"/>
    </row>
    <row r="40" spans="2:16" s="209" customFormat="1" ht="14.4">
      <c r="B40" s="380" t="s">
        <v>33</v>
      </c>
      <c r="C40" s="216" t="s">
        <v>57</v>
      </c>
      <c r="D40" s="217">
        <v>1</v>
      </c>
      <c r="E40" s="218"/>
      <c r="F40" s="218"/>
      <c r="G40" s="219">
        <f t="shared" si="0"/>
        <v>0</v>
      </c>
      <c r="H40" s="220">
        <f t="shared" si="1"/>
        <v>0</v>
      </c>
      <c r="I40"/>
      <c r="J40"/>
      <c r="K40"/>
      <c r="L40"/>
      <c r="M40"/>
      <c r="N40"/>
      <c r="O40"/>
      <c r="P40"/>
    </row>
    <row r="41" spans="2:16" s="209" customFormat="1" ht="14.4">
      <c r="B41" s="380"/>
      <c r="C41" s="216" t="s">
        <v>58</v>
      </c>
      <c r="D41" s="217">
        <v>6</v>
      </c>
      <c r="E41" s="218"/>
      <c r="F41" s="218"/>
      <c r="G41" s="219">
        <f t="shared" si="0"/>
        <v>0</v>
      </c>
      <c r="H41" s="220">
        <f t="shared" si="1"/>
        <v>0</v>
      </c>
      <c r="I41"/>
      <c r="J41"/>
      <c r="K41"/>
      <c r="L41"/>
      <c r="M41"/>
      <c r="N41"/>
      <c r="O41"/>
      <c r="P41"/>
    </row>
    <row r="42" spans="2:16" s="209" customFormat="1" ht="14.4">
      <c r="B42" s="380"/>
      <c r="C42" s="216" t="s">
        <v>62</v>
      </c>
      <c r="D42" s="217">
        <v>1</v>
      </c>
      <c r="E42" s="218"/>
      <c r="F42" s="218"/>
      <c r="G42" s="219">
        <f t="shared" si="0"/>
        <v>0</v>
      </c>
      <c r="H42" s="220">
        <f t="shared" si="1"/>
        <v>0</v>
      </c>
      <c r="I42"/>
      <c r="J42"/>
      <c r="K42"/>
      <c r="L42"/>
      <c r="M42"/>
      <c r="N42"/>
      <c r="O42"/>
      <c r="P42"/>
    </row>
    <row r="43" spans="2:16" s="209" customFormat="1" ht="14.4">
      <c r="B43" s="380"/>
      <c r="C43" s="216" t="s">
        <v>55</v>
      </c>
      <c r="D43" s="217">
        <v>1</v>
      </c>
      <c r="E43" s="218"/>
      <c r="F43" s="218"/>
      <c r="G43" s="219">
        <f t="shared" si="0"/>
        <v>0</v>
      </c>
      <c r="H43" s="220">
        <f t="shared" si="1"/>
        <v>0</v>
      </c>
      <c r="I43"/>
      <c r="J43"/>
      <c r="K43"/>
      <c r="L43"/>
      <c r="M43"/>
      <c r="N43"/>
      <c r="O43"/>
      <c r="P43"/>
    </row>
    <row r="44" spans="2:16" s="209" customFormat="1" ht="14.4">
      <c r="B44" s="380" t="s">
        <v>34</v>
      </c>
      <c r="C44" s="216" t="s">
        <v>57</v>
      </c>
      <c r="D44" s="217">
        <v>1</v>
      </c>
      <c r="E44" s="218"/>
      <c r="F44" s="218"/>
      <c r="G44" s="219">
        <f t="shared" si="0"/>
        <v>0</v>
      </c>
      <c r="H44" s="220">
        <f t="shared" si="1"/>
        <v>0</v>
      </c>
      <c r="I44"/>
      <c r="J44"/>
      <c r="K44"/>
      <c r="L44"/>
      <c r="M44"/>
      <c r="N44"/>
      <c r="O44"/>
      <c r="P44"/>
    </row>
    <row r="45" spans="2:16" s="209" customFormat="1" ht="14.4">
      <c r="B45" s="380"/>
      <c r="C45" s="216" t="s">
        <v>58</v>
      </c>
      <c r="D45" s="217">
        <v>4</v>
      </c>
      <c r="E45" s="218"/>
      <c r="F45" s="218"/>
      <c r="G45" s="219">
        <f t="shared" si="0"/>
        <v>0</v>
      </c>
      <c r="H45" s="220">
        <f t="shared" si="1"/>
        <v>0</v>
      </c>
      <c r="I45"/>
      <c r="J45"/>
      <c r="K45"/>
      <c r="L45"/>
      <c r="M45"/>
      <c r="N45"/>
      <c r="O45"/>
      <c r="P45"/>
    </row>
    <row r="46" spans="2:16" s="209" customFormat="1" ht="14.4">
      <c r="B46" s="380" t="s">
        <v>32</v>
      </c>
      <c r="C46" s="216" t="s">
        <v>57</v>
      </c>
      <c r="D46" s="217">
        <v>1</v>
      </c>
      <c r="E46" s="218"/>
      <c r="F46" s="218"/>
      <c r="G46" s="219">
        <f t="shared" si="0"/>
        <v>0</v>
      </c>
      <c r="H46" s="220">
        <f t="shared" si="1"/>
        <v>0</v>
      </c>
      <c r="I46"/>
      <c r="J46"/>
      <c r="K46"/>
      <c r="L46"/>
      <c r="M46"/>
      <c r="N46"/>
      <c r="O46"/>
      <c r="P46"/>
    </row>
    <row r="47" spans="2:16" s="209" customFormat="1" ht="14.4">
      <c r="B47" s="380"/>
      <c r="C47" s="216" t="s">
        <v>58</v>
      </c>
      <c r="D47" s="217">
        <v>10</v>
      </c>
      <c r="E47" s="218"/>
      <c r="F47" s="218"/>
      <c r="G47" s="219">
        <f t="shared" si="0"/>
        <v>0</v>
      </c>
      <c r="H47" s="220">
        <f t="shared" si="1"/>
        <v>0</v>
      </c>
      <c r="I47"/>
      <c r="J47"/>
      <c r="K47"/>
      <c r="L47"/>
      <c r="M47"/>
      <c r="N47"/>
      <c r="O47"/>
      <c r="P47"/>
    </row>
    <row r="48" spans="2:16" s="209" customFormat="1" ht="14.4">
      <c r="B48" s="380"/>
      <c r="C48" s="216" t="s">
        <v>62</v>
      </c>
      <c r="D48" s="217">
        <v>2</v>
      </c>
      <c r="E48" s="218"/>
      <c r="F48" s="218"/>
      <c r="G48" s="219">
        <f t="shared" si="0"/>
        <v>0</v>
      </c>
      <c r="H48" s="220">
        <f t="shared" si="1"/>
        <v>0</v>
      </c>
      <c r="I48"/>
      <c r="J48"/>
      <c r="K48"/>
      <c r="L48"/>
      <c r="M48"/>
      <c r="N48"/>
      <c r="O48"/>
      <c r="P48"/>
    </row>
    <row r="49" spans="2:16" s="209" customFormat="1" ht="14.4">
      <c r="B49" s="380"/>
      <c r="C49" s="216" t="s">
        <v>55</v>
      </c>
      <c r="D49" s="217">
        <v>2</v>
      </c>
      <c r="E49" s="218"/>
      <c r="F49" s="218"/>
      <c r="G49" s="219">
        <f t="shared" si="0"/>
        <v>0</v>
      </c>
      <c r="H49" s="220">
        <f t="shared" si="1"/>
        <v>0</v>
      </c>
      <c r="I49"/>
      <c r="J49"/>
      <c r="K49"/>
      <c r="L49"/>
      <c r="M49"/>
      <c r="N49"/>
      <c r="O49"/>
      <c r="P49"/>
    </row>
    <row r="50" spans="2:16" s="209" customFormat="1" ht="14.4">
      <c r="B50" s="380" t="s">
        <v>35</v>
      </c>
      <c r="C50" s="216" t="s">
        <v>57</v>
      </c>
      <c r="D50" s="217">
        <v>1</v>
      </c>
      <c r="E50" s="218"/>
      <c r="F50" s="218"/>
      <c r="G50" s="219">
        <f t="shared" si="0"/>
        <v>0</v>
      </c>
      <c r="H50" s="220">
        <f t="shared" si="1"/>
        <v>0</v>
      </c>
      <c r="I50"/>
      <c r="J50"/>
      <c r="K50"/>
      <c r="L50"/>
      <c r="M50"/>
      <c r="N50"/>
      <c r="O50"/>
      <c r="P50"/>
    </row>
    <row r="51" spans="2:16" s="209" customFormat="1" ht="14.4">
      <c r="B51" s="380"/>
      <c r="C51" s="216" t="s">
        <v>58</v>
      </c>
      <c r="D51" s="217">
        <v>3</v>
      </c>
      <c r="E51" s="218"/>
      <c r="F51" s="218"/>
      <c r="G51" s="219">
        <f t="shared" si="0"/>
        <v>0</v>
      </c>
      <c r="H51" s="220">
        <f t="shared" si="1"/>
        <v>0</v>
      </c>
      <c r="I51"/>
      <c r="J51"/>
      <c r="K51"/>
      <c r="L51"/>
      <c r="M51"/>
      <c r="N51"/>
      <c r="O51"/>
      <c r="P51"/>
    </row>
    <row r="52" spans="2:16" s="209" customFormat="1" ht="14.4">
      <c r="B52" s="380" t="s">
        <v>37</v>
      </c>
      <c r="C52" s="216" t="s">
        <v>57</v>
      </c>
      <c r="D52" s="217">
        <v>1</v>
      </c>
      <c r="E52" s="218"/>
      <c r="F52" s="218"/>
      <c r="G52" s="219">
        <f t="shared" si="0"/>
        <v>0</v>
      </c>
      <c r="H52" s="220">
        <f t="shared" si="1"/>
        <v>0</v>
      </c>
      <c r="I52"/>
      <c r="J52"/>
      <c r="K52"/>
      <c r="L52"/>
      <c r="M52"/>
      <c r="N52"/>
      <c r="O52"/>
      <c r="P52"/>
    </row>
    <row r="53" spans="2:16" s="209" customFormat="1" ht="14.4">
      <c r="B53" s="380"/>
      <c r="C53" s="216" t="s">
        <v>58</v>
      </c>
      <c r="D53" s="221">
        <v>5</v>
      </c>
      <c r="E53" s="218"/>
      <c r="F53" s="218"/>
      <c r="G53" s="219">
        <f t="shared" si="0"/>
        <v>0</v>
      </c>
      <c r="H53" s="220">
        <f t="shared" si="1"/>
        <v>0</v>
      </c>
      <c r="I53"/>
      <c r="J53"/>
      <c r="K53"/>
      <c r="L53"/>
      <c r="M53"/>
      <c r="N53"/>
      <c r="O53"/>
      <c r="P53"/>
    </row>
    <row r="54" spans="2:16" s="209" customFormat="1" ht="14.4">
      <c r="B54" s="380"/>
      <c r="C54" s="216" t="s">
        <v>54</v>
      </c>
      <c r="D54" s="221">
        <v>1</v>
      </c>
      <c r="E54" s="218"/>
      <c r="F54" s="218"/>
      <c r="G54" s="219">
        <f t="shared" si="0"/>
        <v>0</v>
      </c>
      <c r="H54" s="220">
        <f t="shared" si="1"/>
        <v>0</v>
      </c>
      <c r="I54"/>
      <c r="J54"/>
      <c r="K54"/>
      <c r="L54"/>
      <c r="M54"/>
      <c r="N54"/>
      <c r="O54"/>
      <c r="P54"/>
    </row>
    <row r="55" spans="2:16" s="209" customFormat="1" ht="14.4">
      <c r="B55" s="380"/>
      <c r="C55" s="216" t="s">
        <v>55</v>
      </c>
      <c r="D55" s="221">
        <v>1</v>
      </c>
      <c r="E55" s="218"/>
      <c r="F55" s="218"/>
      <c r="G55" s="219">
        <f t="shared" si="0"/>
        <v>0</v>
      </c>
      <c r="H55" s="220">
        <f t="shared" si="1"/>
        <v>0</v>
      </c>
      <c r="I55"/>
      <c r="J55"/>
      <c r="K55"/>
      <c r="L55"/>
      <c r="M55"/>
      <c r="N55"/>
      <c r="O55"/>
      <c r="P55"/>
    </row>
    <row r="56" spans="2:16" s="209" customFormat="1" ht="14.4">
      <c r="B56" s="380" t="s">
        <v>63</v>
      </c>
      <c r="C56" s="216" t="s">
        <v>57</v>
      </c>
      <c r="D56" s="217">
        <v>1</v>
      </c>
      <c r="E56" s="218"/>
      <c r="F56" s="218"/>
      <c r="G56" s="219">
        <f t="shared" si="0"/>
        <v>0</v>
      </c>
      <c r="H56" s="220">
        <f t="shared" si="1"/>
        <v>0</v>
      </c>
      <c r="I56"/>
      <c r="J56"/>
      <c r="K56"/>
      <c r="L56"/>
      <c r="M56"/>
      <c r="N56"/>
      <c r="O56"/>
      <c r="P56"/>
    </row>
    <row r="57" spans="2:16" s="209" customFormat="1" ht="14.4">
      <c r="B57" s="380"/>
      <c r="C57" s="216" t="s">
        <v>58</v>
      </c>
      <c r="D57" s="221">
        <v>3</v>
      </c>
      <c r="E57" s="218"/>
      <c r="F57" s="218"/>
      <c r="G57" s="219">
        <f t="shared" si="0"/>
        <v>0</v>
      </c>
      <c r="H57" s="220">
        <f t="shared" si="1"/>
        <v>0</v>
      </c>
      <c r="I57"/>
      <c r="J57"/>
      <c r="K57"/>
      <c r="L57"/>
      <c r="M57"/>
      <c r="N57"/>
      <c r="O57"/>
      <c r="P57"/>
    </row>
    <row r="58" spans="2:16" s="209" customFormat="1" ht="14.4">
      <c r="B58" s="380"/>
      <c r="C58" s="216" t="s">
        <v>62</v>
      </c>
      <c r="D58" s="221">
        <v>1</v>
      </c>
      <c r="E58" s="218"/>
      <c r="F58" s="218"/>
      <c r="G58" s="219">
        <f t="shared" si="0"/>
        <v>0</v>
      </c>
      <c r="H58" s="220">
        <f t="shared" si="1"/>
        <v>0</v>
      </c>
      <c r="I58"/>
      <c r="J58"/>
      <c r="K58"/>
      <c r="L58"/>
      <c r="M58"/>
      <c r="N58"/>
      <c r="O58"/>
      <c r="P58"/>
    </row>
    <row r="59" spans="2:16" s="209" customFormat="1" ht="14.4">
      <c r="B59" s="380"/>
      <c r="C59" s="216" t="s">
        <v>55</v>
      </c>
      <c r="D59" s="221">
        <v>1</v>
      </c>
      <c r="E59" s="218"/>
      <c r="F59" s="218"/>
      <c r="G59" s="219">
        <f t="shared" si="0"/>
        <v>0</v>
      </c>
      <c r="H59" s="220">
        <f t="shared" si="1"/>
        <v>0</v>
      </c>
      <c r="I59"/>
      <c r="J59"/>
      <c r="K59"/>
      <c r="L59"/>
      <c r="M59"/>
      <c r="N59"/>
      <c r="O59"/>
      <c r="P59"/>
    </row>
    <row r="60" spans="2:16" s="209" customFormat="1" ht="14.4">
      <c r="B60" s="380" t="s">
        <v>64</v>
      </c>
      <c r="C60" s="347" t="s">
        <v>54</v>
      </c>
      <c r="D60" s="217">
        <v>2</v>
      </c>
      <c r="E60" s="218"/>
      <c r="F60" s="218"/>
      <c r="G60" s="219">
        <f t="shared" si="0"/>
        <v>0</v>
      </c>
      <c r="H60" s="220">
        <f t="shared" si="1"/>
        <v>0</v>
      </c>
      <c r="I60"/>
      <c r="J60"/>
      <c r="K60"/>
      <c r="L60"/>
      <c r="M60"/>
      <c r="N60"/>
      <c r="O60"/>
      <c r="P60"/>
    </row>
    <row r="61" spans="2:16" s="209" customFormat="1" ht="14.4">
      <c r="B61" s="380"/>
      <c r="C61" s="347" t="s">
        <v>334</v>
      </c>
      <c r="D61" s="221">
        <v>1</v>
      </c>
      <c r="E61" s="218"/>
      <c r="F61" s="218"/>
      <c r="G61" s="219">
        <f t="shared" si="0"/>
        <v>0</v>
      </c>
      <c r="H61" s="220">
        <f t="shared" si="1"/>
        <v>0</v>
      </c>
      <c r="I61"/>
      <c r="J61"/>
      <c r="K61"/>
      <c r="L61"/>
      <c r="M61"/>
      <c r="N61"/>
      <c r="O61"/>
      <c r="P61"/>
    </row>
    <row r="62" spans="2:16" s="209" customFormat="1" ht="14.4">
      <c r="B62" s="379" t="s">
        <v>65</v>
      </c>
      <c r="C62" s="347" t="s">
        <v>54</v>
      </c>
      <c r="D62" s="217">
        <v>2</v>
      </c>
      <c r="E62" s="218"/>
      <c r="F62" s="218"/>
      <c r="G62" s="219">
        <f t="shared" si="0"/>
        <v>0</v>
      </c>
      <c r="H62" s="220">
        <f t="shared" si="1"/>
        <v>0</v>
      </c>
      <c r="I62"/>
      <c r="J62"/>
      <c r="K62"/>
      <c r="L62"/>
      <c r="M62"/>
      <c r="N62"/>
      <c r="O62"/>
      <c r="P62"/>
    </row>
    <row r="63" spans="2:16" s="209" customFormat="1" ht="14.4">
      <c r="B63" s="379"/>
      <c r="C63" s="347" t="s">
        <v>334</v>
      </c>
      <c r="D63" s="221">
        <v>2</v>
      </c>
      <c r="E63" s="218"/>
      <c r="F63" s="218"/>
      <c r="G63" s="219">
        <f t="shared" si="0"/>
        <v>0</v>
      </c>
      <c r="H63" s="220">
        <f t="shared" si="1"/>
        <v>0</v>
      </c>
      <c r="I63"/>
      <c r="J63"/>
      <c r="K63"/>
      <c r="L63"/>
      <c r="M63"/>
      <c r="N63"/>
      <c r="O63"/>
      <c r="P63"/>
    </row>
    <row r="64" spans="2:16" s="209" customFormat="1" ht="14.4">
      <c r="B64" s="379"/>
      <c r="C64" s="347" t="s">
        <v>51</v>
      </c>
      <c r="D64" s="221">
        <v>1</v>
      </c>
      <c r="E64" s="218"/>
      <c r="F64" s="218"/>
      <c r="G64" s="219">
        <f t="shared" si="0"/>
        <v>0</v>
      </c>
      <c r="H64" s="220">
        <f t="shared" si="1"/>
        <v>0</v>
      </c>
      <c r="I64"/>
      <c r="J64"/>
      <c r="K64"/>
      <c r="L64"/>
      <c r="M64"/>
      <c r="N64"/>
      <c r="O64"/>
      <c r="P64"/>
    </row>
    <row r="65" spans="2:17" s="209" customFormat="1" ht="14.4">
      <c r="B65" s="379" t="s">
        <v>66</v>
      </c>
      <c r="C65" s="347" t="s">
        <v>335</v>
      </c>
      <c r="D65" s="217">
        <v>1</v>
      </c>
      <c r="E65" s="218"/>
      <c r="F65" s="218"/>
      <c r="G65" s="219">
        <f t="shared" si="0"/>
        <v>0</v>
      </c>
      <c r="H65" s="220">
        <f t="shared" si="1"/>
        <v>0</v>
      </c>
      <c r="I65"/>
      <c r="J65"/>
      <c r="K65"/>
      <c r="L65"/>
      <c r="M65"/>
      <c r="N65"/>
      <c r="O65"/>
      <c r="P65"/>
    </row>
    <row r="66" spans="2:17" s="209" customFormat="1" ht="14.4">
      <c r="B66" s="379"/>
      <c r="C66" s="347" t="s">
        <v>54</v>
      </c>
      <c r="D66" s="217">
        <v>4</v>
      </c>
      <c r="E66" s="218"/>
      <c r="F66" s="218"/>
      <c r="G66" s="219">
        <f t="shared" si="0"/>
        <v>0</v>
      </c>
      <c r="H66" s="220">
        <f t="shared" si="1"/>
        <v>0</v>
      </c>
      <c r="I66"/>
      <c r="J66"/>
      <c r="K66"/>
      <c r="L66"/>
      <c r="M66"/>
      <c r="N66"/>
      <c r="O66"/>
      <c r="P66"/>
    </row>
    <row r="67" spans="2:17" s="209" customFormat="1" ht="14.4">
      <c r="B67" s="379"/>
      <c r="C67" s="347" t="s">
        <v>334</v>
      </c>
      <c r="D67" s="221">
        <v>2</v>
      </c>
      <c r="E67" s="218"/>
      <c r="F67" s="218"/>
      <c r="G67" s="219">
        <f t="shared" si="0"/>
        <v>0</v>
      </c>
      <c r="H67" s="220">
        <f t="shared" si="1"/>
        <v>0</v>
      </c>
      <c r="I67"/>
      <c r="J67"/>
      <c r="K67"/>
      <c r="L67"/>
      <c r="M67"/>
      <c r="N67"/>
      <c r="O67"/>
      <c r="P67"/>
    </row>
    <row r="68" spans="2:17" s="209" customFormat="1" ht="14.4">
      <c r="B68" s="222" t="s">
        <v>67</v>
      </c>
      <c r="C68" s="347" t="s">
        <v>54</v>
      </c>
      <c r="D68" s="217">
        <v>3</v>
      </c>
      <c r="E68" s="218"/>
      <c r="F68" s="218"/>
      <c r="G68" s="219">
        <f t="shared" si="0"/>
        <v>0</v>
      </c>
      <c r="H68" s="220">
        <f t="shared" si="1"/>
        <v>0</v>
      </c>
      <c r="I68"/>
      <c r="J68"/>
      <c r="K68"/>
      <c r="L68"/>
      <c r="M68"/>
      <c r="N68"/>
      <c r="O68"/>
      <c r="P68"/>
    </row>
    <row r="69" spans="2:17" s="209" customFormat="1" ht="14.4">
      <c r="B69" s="379" t="s">
        <v>68</v>
      </c>
      <c r="C69" s="347" t="s">
        <v>54</v>
      </c>
      <c r="D69" s="217">
        <v>1</v>
      </c>
      <c r="E69" s="218"/>
      <c r="F69" s="218"/>
      <c r="G69" s="219">
        <f t="shared" si="0"/>
        <v>0</v>
      </c>
      <c r="H69" s="220">
        <f t="shared" si="1"/>
        <v>0</v>
      </c>
      <c r="I69"/>
      <c r="J69"/>
      <c r="K69"/>
      <c r="L69"/>
      <c r="M69"/>
      <c r="N69"/>
      <c r="O69"/>
      <c r="P69"/>
    </row>
    <row r="70" spans="2:17" s="209" customFormat="1" ht="14.4">
      <c r="B70" s="379"/>
      <c r="C70" s="347" t="s">
        <v>334</v>
      </c>
      <c r="D70" s="221">
        <v>1</v>
      </c>
      <c r="E70" s="218"/>
      <c r="F70" s="218"/>
      <c r="G70" s="219">
        <f t="shared" si="0"/>
        <v>0</v>
      </c>
      <c r="H70" s="220">
        <f t="shared" si="1"/>
        <v>0</v>
      </c>
      <c r="I70"/>
      <c r="J70"/>
      <c r="K70"/>
      <c r="L70"/>
      <c r="M70"/>
      <c r="N70"/>
      <c r="O70"/>
      <c r="P70"/>
    </row>
    <row r="71" spans="2:17" s="209" customFormat="1" ht="14.4">
      <c r="B71" s="380" t="s">
        <v>69</v>
      </c>
      <c r="C71" s="223" t="s">
        <v>70</v>
      </c>
      <c r="D71" s="217">
        <v>1</v>
      </c>
      <c r="E71" s="218"/>
      <c r="F71" s="218"/>
      <c r="G71" s="219">
        <f t="shared" si="0"/>
        <v>0</v>
      </c>
      <c r="H71" s="220">
        <f t="shared" si="1"/>
        <v>0</v>
      </c>
      <c r="I71"/>
      <c r="J71"/>
      <c r="K71"/>
      <c r="L71"/>
      <c r="M71"/>
      <c r="N71"/>
      <c r="O71"/>
      <c r="P71"/>
    </row>
    <row r="72" spans="2:17" s="209" customFormat="1" ht="14.4">
      <c r="B72" s="380"/>
      <c r="C72" s="223" t="s">
        <v>16</v>
      </c>
      <c r="D72" s="217">
        <v>4</v>
      </c>
      <c r="E72" s="218"/>
      <c r="F72" s="218"/>
      <c r="G72" s="219">
        <f t="shared" si="0"/>
        <v>0</v>
      </c>
      <c r="H72" s="220">
        <f t="shared" si="1"/>
        <v>0</v>
      </c>
      <c r="I72"/>
      <c r="J72"/>
      <c r="K72"/>
      <c r="L72"/>
      <c r="M72"/>
      <c r="N72"/>
      <c r="O72"/>
      <c r="P72"/>
    </row>
    <row r="73" spans="2:17" s="209" customFormat="1" ht="14.4">
      <c r="B73" s="380"/>
      <c r="C73" s="223" t="s">
        <v>41</v>
      </c>
      <c r="D73" s="217">
        <v>5</v>
      </c>
      <c r="E73" s="218"/>
      <c r="F73" s="218"/>
      <c r="G73" s="219">
        <f t="shared" si="0"/>
        <v>0</v>
      </c>
      <c r="H73" s="220">
        <f t="shared" si="1"/>
        <v>0</v>
      </c>
      <c r="I73"/>
      <c r="J73"/>
      <c r="K73"/>
      <c r="L73"/>
      <c r="M73"/>
      <c r="N73"/>
      <c r="O73"/>
      <c r="P73"/>
    </row>
    <row r="74" spans="2:17" s="209" customFormat="1" ht="14.4">
      <c r="B74" s="380"/>
      <c r="C74" s="223" t="s">
        <v>14</v>
      </c>
      <c r="D74" s="217">
        <v>3</v>
      </c>
      <c r="E74" s="218"/>
      <c r="F74" s="218"/>
      <c r="G74" s="219">
        <f t="shared" si="0"/>
        <v>0</v>
      </c>
      <c r="H74" s="220">
        <f t="shared" si="1"/>
        <v>0</v>
      </c>
      <c r="I74"/>
      <c r="J74"/>
      <c r="K74"/>
      <c r="L74"/>
      <c r="M74"/>
      <c r="N74"/>
      <c r="O74"/>
      <c r="P74"/>
    </row>
    <row r="75" spans="2:17" ht="15" thickBot="1">
      <c r="B75" s="224" t="s">
        <v>71</v>
      </c>
      <c r="C75" s="225" t="s">
        <v>72</v>
      </c>
      <c r="D75" s="245">
        <v>1</v>
      </c>
      <c r="E75" s="226"/>
      <c r="F75" s="226"/>
      <c r="G75" s="227">
        <f t="shared" si="0"/>
        <v>0</v>
      </c>
      <c r="H75" s="228">
        <f t="shared" si="1"/>
        <v>0</v>
      </c>
    </row>
    <row r="76" spans="2:17" s="6" customFormat="1" ht="15" customHeight="1" thickBot="1">
      <c r="B76" s="543" t="s">
        <v>343</v>
      </c>
      <c r="C76" s="544"/>
      <c r="D76" s="544"/>
      <c r="E76" s="544"/>
      <c r="F76" s="544"/>
      <c r="G76" s="545"/>
      <c r="H76" s="542">
        <f>SUM(H12:H75)</f>
        <v>0</v>
      </c>
      <c r="I76" s="5"/>
      <c r="J76" s="5"/>
      <c r="K76" s="5"/>
      <c r="L76" s="5"/>
      <c r="M76" s="5"/>
      <c r="N76" s="5"/>
      <c r="O76" s="5"/>
      <c r="P76" s="5"/>
      <c r="Q76" s="5"/>
    </row>
    <row r="77" spans="2:17" ht="15.6" thickTop="1" thickBot="1">
      <c r="B77" s="229"/>
      <c r="C77" s="229"/>
      <c r="D77" s="230"/>
      <c r="E77" s="229"/>
      <c r="F77" s="229"/>
      <c r="G77" s="229"/>
      <c r="H77" s="231"/>
    </row>
    <row r="78" spans="2:17" ht="15" thickBot="1">
      <c r="B78" s="382" t="s">
        <v>73</v>
      </c>
      <c r="C78" s="383"/>
      <c r="D78" s="383"/>
      <c r="E78" s="383"/>
      <c r="F78" s="383"/>
      <c r="G78" s="383"/>
      <c r="H78" s="384"/>
    </row>
    <row r="79" spans="2:17" s="11" customFormat="1" ht="46.8" customHeight="1">
      <c r="B79" s="232" t="s">
        <v>5</v>
      </c>
      <c r="C79" s="233" t="s">
        <v>6</v>
      </c>
      <c r="D79" s="233" t="s">
        <v>7</v>
      </c>
      <c r="E79" s="233" t="s">
        <v>287</v>
      </c>
      <c r="F79" s="233" t="s">
        <v>288</v>
      </c>
      <c r="G79" s="233" t="s">
        <v>8</v>
      </c>
      <c r="H79" s="532" t="s">
        <v>9</v>
      </c>
    </row>
    <row r="80" spans="2:17" ht="14.4">
      <c r="B80" s="380" t="s">
        <v>74</v>
      </c>
      <c r="C80" s="234" t="s">
        <v>75</v>
      </c>
      <c r="D80" s="235">
        <v>1</v>
      </c>
      <c r="E80" s="218"/>
      <c r="F80" s="218"/>
      <c r="G80" s="219">
        <f>(E80+F80)*15%</f>
        <v>0</v>
      </c>
      <c r="H80" s="236">
        <f>(E80+G80+F80)*D80</f>
        <v>0</v>
      </c>
    </row>
    <row r="81" spans="2:8" ht="14.4">
      <c r="B81" s="380"/>
      <c r="C81" s="237" t="s">
        <v>58</v>
      </c>
      <c r="D81" s="235">
        <v>9</v>
      </c>
      <c r="E81" s="218"/>
      <c r="F81" s="218"/>
      <c r="G81" s="219">
        <f t="shared" ref="G81:G141" si="2">(E81+F81)*15%</f>
        <v>0</v>
      </c>
      <c r="H81" s="236">
        <f t="shared" ref="H81:H141" si="3">(E81+G81+F81)*D81</f>
        <v>0</v>
      </c>
    </row>
    <row r="82" spans="2:8" ht="14.4">
      <c r="B82" s="380"/>
      <c r="C82" s="237" t="s">
        <v>54</v>
      </c>
      <c r="D82" s="235">
        <v>3</v>
      </c>
      <c r="E82" s="218"/>
      <c r="F82" s="218"/>
      <c r="G82" s="219">
        <f t="shared" si="2"/>
        <v>0</v>
      </c>
      <c r="H82" s="236">
        <f t="shared" si="3"/>
        <v>0</v>
      </c>
    </row>
    <row r="83" spans="2:8" ht="14.4">
      <c r="B83" s="380"/>
      <c r="C83" s="238" t="s">
        <v>55</v>
      </c>
      <c r="D83" s="235">
        <v>3</v>
      </c>
      <c r="E83" s="218"/>
      <c r="F83" s="218"/>
      <c r="G83" s="219">
        <f t="shared" si="2"/>
        <v>0</v>
      </c>
      <c r="H83" s="236">
        <f t="shared" si="3"/>
        <v>0</v>
      </c>
    </row>
    <row r="84" spans="2:8" ht="14.4">
      <c r="B84" s="380"/>
      <c r="C84" s="238" t="s">
        <v>51</v>
      </c>
      <c r="D84" s="239">
        <v>1</v>
      </c>
      <c r="E84" s="218"/>
      <c r="F84" s="218"/>
      <c r="G84" s="219">
        <f t="shared" si="2"/>
        <v>0</v>
      </c>
      <c r="H84" s="236">
        <f t="shared" si="3"/>
        <v>0</v>
      </c>
    </row>
    <row r="85" spans="2:8" ht="14.4">
      <c r="B85" s="380"/>
      <c r="C85" s="238" t="s">
        <v>52</v>
      </c>
      <c r="D85" s="239">
        <v>1</v>
      </c>
      <c r="E85" s="218"/>
      <c r="F85" s="218"/>
      <c r="G85" s="219">
        <f t="shared" si="2"/>
        <v>0</v>
      </c>
      <c r="H85" s="236">
        <f t="shared" si="3"/>
        <v>0</v>
      </c>
    </row>
    <row r="86" spans="2:8" ht="14.4">
      <c r="B86" s="381" t="s">
        <v>76</v>
      </c>
      <c r="C86" s="237" t="s">
        <v>54</v>
      </c>
      <c r="D86" s="235">
        <v>4</v>
      </c>
      <c r="E86" s="218"/>
      <c r="F86" s="218"/>
      <c r="G86" s="219">
        <f t="shared" si="2"/>
        <v>0</v>
      </c>
      <c r="H86" s="236">
        <f t="shared" si="3"/>
        <v>0</v>
      </c>
    </row>
    <row r="87" spans="2:8" ht="14.4">
      <c r="B87" s="381"/>
      <c r="C87" s="237" t="s">
        <v>55</v>
      </c>
      <c r="D87" s="235">
        <v>2</v>
      </c>
      <c r="E87" s="218"/>
      <c r="F87" s="218"/>
      <c r="G87" s="219">
        <f t="shared" si="2"/>
        <v>0</v>
      </c>
      <c r="H87" s="236">
        <f t="shared" si="3"/>
        <v>0</v>
      </c>
    </row>
    <row r="88" spans="2:8" ht="14.4">
      <c r="B88" s="381" t="s">
        <v>77</v>
      </c>
      <c r="C88" s="237" t="s">
        <v>58</v>
      </c>
      <c r="D88" s="239">
        <v>5</v>
      </c>
      <c r="E88" s="218"/>
      <c r="F88" s="218"/>
      <c r="G88" s="219">
        <f t="shared" si="2"/>
        <v>0</v>
      </c>
      <c r="H88" s="236">
        <f t="shared" si="3"/>
        <v>0</v>
      </c>
    </row>
    <row r="89" spans="2:8" ht="14.4">
      <c r="B89" s="381"/>
      <c r="C89" s="237" t="s">
        <v>54</v>
      </c>
      <c r="D89" s="239">
        <v>2</v>
      </c>
      <c r="E89" s="218"/>
      <c r="F89" s="218"/>
      <c r="G89" s="219">
        <f t="shared" si="2"/>
        <v>0</v>
      </c>
      <c r="H89" s="236">
        <f t="shared" si="3"/>
        <v>0</v>
      </c>
    </row>
    <row r="90" spans="2:8" ht="14.4">
      <c r="B90" s="381"/>
      <c r="C90" s="237" t="s">
        <v>55</v>
      </c>
      <c r="D90" s="239">
        <v>2</v>
      </c>
      <c r="E90" s="218"/>
      <c r="F90" s="218"/>
      <c r="G90" s="219">
        <f t="shared" si="2"/>
        <v>0</v>
      </c>
      <c r="H90" s="236">
        <f t="shared" si="3"/>
        <v>0</v>
      </c>
    </row>
    <row r="91" spans="2:8" ht="14.4">
      <c r="B91" s="378" t="s">
        <v>78</v>
      </c>
      <c r="C91" s="240" t="s">
        <v>79</v>
      </c>
      <c r="D91" s="235">
        <v>1</v>
      </c>
      <c r="E91" s="218"/>
      <c r="F91" s="218"/>
      <c r="G91" s="219">
        <f t="shared" si="2"/>
        <v>0</v>
      </c>
      <c r="H91" s="236">
        <f t="shared" si="3"/>
        <v>0</v>
      </c>
    </row>
    <row r="92" spans="2:8" ht="14.4">
      <c r="B92" s="378"/>
      <c r="C92" s="240" t="s">
        <v>58</v>
      </c>
      <c r="D92" s="235">
        <v>4</v>
      </c>
      <c r="E92" s="218"/>
      <c r="F92" s="218"/>
      <c r="G92" s="219">
        <f t="shared" si="2"/>
        <v>0</v>
      </c>
      <c r="H92" s="236">
        <f t="shared" si="3"/>
        <v>0</v>
      </c>
    </row>
    <row r="93" spans="2:8" ht="14.4">
      <c r="B93" s="378"/>
      <c r="C93" s="240" t="s">
        <v>54</v>
      </c>
      <c r="D93" s="235">
        <v>2</v>
      </c>
      <c r="E93" s="218"/>
      <c r="F93" s="218"/>
      <c r="G93" s="219">
        <f t="shared" si="2"/>
        <v>0</v>
      </c>
      <c r="H93" s="236">
        <f t="shared" si="3"/>
        <v>0</v>
      </c>
    </row>
    <row r="94" spans="2:8" ht="14.4">
      <c r="B94" s="378"/>
      <c r="C94" s="241" t="s">
        <v>55</v>
      </c>
      <c r="D94" s="235">
        <v>2</v>
      </c>
      <c r="E94" s="218"/>
      <c r="F94" s="218"/>
      <c r="G94" s="219">
        <f t="shared" si="2"/>
        <v>0</v>
      </c>
      <c r="H94" s="236">
        <f t="shared" si="3"/>
        <v>0</v>
      </c>
    </row>
    <row r="95" spans="2:8" ht="14.4">
      <c r="B95" s="378" t="s">
        <v>80</v>
      </c>
      <c r="C95" s="240" t="s">
        <v>81</v>
      </c>
      <c r="D95" s="235">
        <v>2</v>
      </c>
      <c r="E95" s="218"/>
      <c r="F95" s="218"/>
      <c r="G95" s="219">
        <f t="shared" si="2"/>
        <v>0</v>
      </c>
      <c r="H95" s="236">
        <f t="shared" si="3"/>
        <v>0</v>
      </c>
    </row>
    <row r="96" spans="2:8" ht="14.4">
      <c r="B96" s="378"/>
      <c r="C96" s="240" t="s">
        <v>54</v>
      </c>
      <c r="D96" s="235">
        <v>2</v>
      </c>
      <c r="E96" s="218"/>
      <c r="F96" s="218"/>
      <c r="G96" s="219">
        <f t="shared" si="2"/>
        <v>0</v>
      </c>
      <c r="H96" s="236">
        <f t="shared" si="3"/>
        <v>0</v>
      </c>
    </row>
    <row r="97" spans="2:8" ht="14.4">
      <c r="B97" s="378"/>
      <c r="C97" s="240" t="s">
        <v>55</v>
      </c>
      <c r="D97" s="235">
        <v>2</v>
      </c>
      <c r="E97" s="218"/>
      <c r="F97" s="218"/>
      <c r="G97" s="219">
        <f t="shared" si="2"/>
        <v>0</v>
      </c>
      <c r="H97" s="236">
        <f t="shared" si="3"/>
        <v>0</v>
      </c>
    </row>
    <row r="98" spans="2:8" ht="14.4">
      <c r="B98" s="378"/>
      <c r="C98" s="234" t="s">
        <v>82</v>
      </c>
      <c r="D98" s="235">
        <v>1</v>
      </c>
      <c r="E98" s="218"/>
      <c r="F98" s="218"/>
      <c r="G98" s="219">
        <f t="shared" si="2"/>
        <v>0</v>
      </c>
      <c r="H98" s="236">
        <f t="shared" si="3"/>
        <v>0</v>
      </c>
    </row>
    <row r="99" spans="2:8" ht="14.4">
      <c r="B99" s="378" t="s">
        <v>83</v>
      </c>
      <c r="C99" s="240" t="s">
        <v>54</v>
      </c>
      <c r="D99" s="242">
        <v>2</v>
      </c>
      <c r="E99" s="218"/>
      <c r="F99" s="218"/>
      <c r="G99" s="219">
        <f t="shared" si="2"/>
        <v>0</v>
      </c>
      <c r="H99" s="236">
        <f t="shared" si="3"/>
        <v>0</v>
      </c>
    </row>
    <row r="100" spans="2:8" ht="14.4">
      <c r="B100" s="378"/>
      <c r="C100" s="240" t="s">
        <v>55</v>
      </c>
      <c r="D100" s="242">
        <v>2</v>
      </c>
      <c r="E100" s="218"/>
      <c r="F100" s="218"/>
      <c r="G100" s="219">
        <f t="shared" si="2"/>
        <v>0</v>
      </c>
      <c r="H100" s="236">
        <f t="shared" si="3"/>
        <v>0</v>
      </c>
    </row>
    <row r="101" spans="2:8" ht="14.4">
      <c r="B101" s="378" t="s">
        <v>84</v>
      </c>
      <c r="C101" s="240" t="s">
        <v>79</v>
      </c>
      <c r="D101" s="235">
        <v>1</v>
      </c>
      <c r="E101" s="218"/>
      <c r="F101" s="218"/>
      <c r="G101" s="219">
        <f t="shared" si="2"/>
        <v>0</v>
      </c>
      <c r="H101" s="236">
        <f t="shared" si="3"/>
        <v>0</v>
      </c>
    </row>
    <row r="102" spans="2:8" ht="14.4">
      <c r="B102" s="378"/>
      <c r="C102" s="240" t="s">
        <v>58</v>
      </c>
      <c r="D102" s="235">
        <v>3</v>
      </c>
      <c r="E102" s="218"/>
      <c r="F102" s="218"/>
      <c r="G102" s="219">
        <f t="shared" si="2"/>
        <v>0</v>
      </c>
      <c r="H102" s="236">
        <f t="shared" si="3"/>
        <v>0</v>
      </c>
    </row>
    <row r="103" spans="2:8" ht="14.4">
      <c r="B103" s="378"/>
      <c r="C103" s="240" t="s">
        <v>54</v>
      </c>
      <c r="D103" s="235">
        <v>2</v>
      </c>
      <c r="E103" s="218"/>
      <c r="F103" s="218"/>
      <c r="G103" s="219">
        <f t="shared" si="2"/>
        <v>0</v>
      </c>
      <c r="H103" s="236">
        <f t="shared" si="3"/>
        <v>0</v>
      </c>
    </row>
    <row r="104" spans="2:8" ht="14.4">
      <c r="B104" s="378"/>
      <c r="C104" s="240" t="s">
        <v>55</v>
      </c>
      <c r="D104" s="235">
        <v>2</v>
      </c>
      <c r="E104" s="218"/>
      <c r="F104" s="218"/>
      <c r="G104" s="219">
        <f t="shared" si="2"/>
        <v>0</v>
      </c>
      <c r="H104" s="236">
        <f t="shared" si="3"/>
        <v>0</v>
      </c>
    </row>
    <row r="105" spans="2:8" ht="14.4">
      <c r="B105" s="378" t="s">
        <v>85</v>
      </c>
      <c r="C105" s="240" t="s">
        <v>79</v>
      </c>
      <c r="D105" s="235">
        <v>1</v>
      </c>
      <c r="E105" s="218"/>
      <c r="F105" s="218"/>
      <c r="G105" s="219">
        <f t="shared" si="2"/>
        <v>0</v>
      </c>
      <c r="H105" s="236">
        <f t="shared" si="3"/>
        <v>0</v>
      </c>
    </row>
    <row r="106" spans="2:8" ht="14.4">
      <c r="B106" s="378"/>
      <c r="C106" s="240" t="s">
        <v>58</v>
      </c>
      <c r="D106" s="235">
        <v>11</v>
      </c>
      <c r="E106" s="218"/>
      <c r="F106" s="218"/>
      <c r="G106" s="219">
        <f t="shared" si="2"/>
        <v>0</v>
      </c>
      <c r="H106" s="236">
        <f t="shared" si="3"/>
        <v>0</v>
      </c>
    </row>
    <row r="107" spans="2:8" ht="14.4">
      <c r="B107" s="378"/>
      <c r="C107" s="240" t="s">
        <v>86</v>
      </c>
      <c r="D107" s="235">
        <v>2</v>
      </c>
      <c r="E107" s="218"/>
      <c r="F107" s="218"/>
      <c r="G107" s="219">
        <f t="shared" si="2"/>
        <v>0</v>
      </c>
      <c r="H107" s="236">
        <f t="shared" si="3"/>
        <v>0</v>
      </c>
    </row>
    <row r="108" spans="2:8" ht="14.4">
      <c r="B108" s="378"/>
      <c r="C108" s="241" t="s">
        <v>55</v>
      </c>
      <c r="D108" s="235">
        <v>2</v>
      </c>
      <c r="E108" s="218"/>
      <c r="F108" s="218"/>
      <c r="G108" s="219">
        <f t="shared" si="2"/>
        <v>0</v>
      </c>
      <c r="H108" s="236">
        <f t="shared" si="3"/>
        <v>0</v>
      </c>
    </row>
    <row r="109" spans="2:8" ht="14.4">
      <c r="B109" s="380" t="s">
        <v>87</v>
      </c>
      <c r="C109" s="216" t="s">
        <v>88</v>
      </c>
      <c r="D109" s="235">
        <v>1</v>
      </c>
      <c r="E109" s="218"/>
      <c r="F109" s="218"/>
      <c r="G109" s="219">
        <f t="shared" si="2"/>
        <v>0</v>
      </c>
      <c r="H109" s="236">
        <f t="shared" si="3"/>
        <v>0</v>
      </c>
    </row>
    <row r="110" spans="2:8" ht="14.4">
      <c r="B110" s="380"/>
      <c r="C110" s="216" t="s">
        <v>58</v>
      </c>
      <c r="D110" s="235">
        <v>14</v>
      </c>
      <c r="E110" s="218"/>
      <c r="F110" s="218"/>
      <c r="G110" s="219">
        <f t="shared" si="2"/>
        <v>0</v>
      </c>
      <c r="H110" s="236">
        <f t="shared" si="3"/>
        <v>0</v>
      </c>
    </row>
    <row r="111" spans="2:8" ht="14.4">
      <c r="B111" s="380"/>
      <c r="C111" s="216" t="s">
        <v>54</v>
      </c>
      <c r="D111" s="235">
        <v>5</v>
      </c>
      <c r="E111" s="218"/>
      <c r="F111" s="218"/>
      <c r="G111" s="219">
        <f t="shared" si="2"/>
        <v>0</v>
      </c>
      <c r="H111" s="236">
        <f t="shared" si="3"/>
        <v>0</v>
      </c>
    </row>
    <row r="112" spans="2:8" ht="14.4">
      <c r="B112" s="380"/>
      <c r="C112" s="216" t="s">
        <v>89</v>
      </c>
      <c r="D112" s="235">
        <v>5</v>
      </c>
      <c r="E112" s="218"/>
      <c r="F112" s="218"/>
      <c r="G112" s="219">
        <f t="shared" si="2"/>
        <v>0</v>
      </c>
      <c r="H112" s="236">
        <f t="shared" si="3"/>
        <v>0</v>
      </c>
    </row>
    <row r="113" spans="2:8" ht="14.4">
      <c r="B113" s="380"/>
      <c r="C113" s="216" t="s">
        <v>51</v>
      </c>
      <c r="D113" s="235">
        <v>1</v>
      </c>
      <c r="E113" s="218"/>
      <c r="F113" s="218"/>
      <c r="G113" s="219">
        <f t="shared" si="2"/>
        <v>0</v>
      </c>
      <c r="H113" s="236">
        <f t="shared" si="3"/>
        <v>0</v>
      </c>
    </row>
    <row r="114" spans="2:8" ht="14.4">
      <c r="B114" s="380"/>
      <c r="C114" s="216" t="s">
        <v>52</v>
      </c>
      <c r="D114" s="235">
        <v>1</v>
      </c>
      <c r="E114" s="218"/>
      <c r="F114" s="218"/>
      <c r="G114" s="219">
        <f t="shared" si="2"/>
        <v>0</v>
      </c>
      <c r="H114" s="236">
        <f t="shared" si="3"/>
        <v>0</v>
      </c>
    </row>
    <row r="115" spans="2:8" ht="14.4">
      <c r="B115" s="378" t="s">
        <v>36</v>
      </c>
      <c r="C115" s="241" t="s">
        <v>90</v>
      </c>
      <c r="D115" s="235">
        <v>1</v>
      </c>
      <c r="E115" s="218"/>
      <c r="F115" s="218"/>
      <c r="G115" s="219">
        <f t="shared" si="2"/>
        <v>0</v>
      </c>
      <c r="H115" s="236">
        <f t="shared" si="3"/>
        <v>0</v>
      </c>
    </row>
    <row r="116" spans="2:8" ht="14.4">
      <c r="B116" s="378"/>
      <c r="C116" s="241" t="s">
        <v>91</v>
      </c>
      <c r="D116" s="235">
        <v>1</v>
      </c>
      <c r="E116" s="218"/>
      <c r="F116" s="218"/>
      <c r="G116" s="219">
        <f t="shared" si="2"/>
        <v>0</v>
      </c>
      <c r="H116" s="236">
        <f t="shared" si="3"/>
        <v>0</v>
      </c>
    </row>
    <row r="117" spans="2:8" ht="14.4">
      <c r="B117" s="378"/>
      <c r="C117" s="241" t="s">
        <v>92</v>
      </c>
      <c r="D117" s="235">
        <v>1</v>
      </c>
      <c r="E117" s="218"/>
      <c r="F117" s="218"/>
      <c r="G117" s="219">
        <f t="shared" si="2"/>
        <v>0</v>
      </c>
      <c r="H117" s="236">
        <f t="shared" si="3"/>
        <v>0</v>
      </c>
    </row>
    <row r="118" spans="2:8" ht="14.4">
      <c r="B118" s="378"/>
      <c r="C118" s="241" t="s">
        <v>82</v>
      </c>
      <c r="D118" s="235">
        <v>4</v>
      </c>
      <c r="E118" s="218"/>
      <c r="F118" s="218"/>
      <c r="G118" s="219">
        <f t="shared" si="2"/>
        <v>0</v>
      </c>
      <c r="H118" s="236">
        <f t="shared" si="3"/>
        <v>0</v>
      </c>
    </row>
    <row r="119" spans="2:8" ht="14.4">
      <c r="B119" s="378"/>
      <c r="C119" s="241" t="s">
        <v>51</v>
      </c>
      <c r="D119" s="235">
        <v>1</v>
      </c>
      <c r="E119" s="218"/>
      <c r="F119" s="218"/>
      <c r="G119" s="219">
        <f t="shared" si="2"/>
        <v>0</v>
      </c>
      <c r="H119" s="236">
        <f t="shared" si="3"/>
        <v>0</v>
      </c>
    </row>
    <row r="120" spans="2:8" ht="14.4">
      <c r="B120" s="378"/>
      <c r="C120" s="241" t="s">
        <v>52</v>
      </c>
      <c r="D120" s="235">
        <v>1</v>
      </c>
      <c r="E120" s="218"/>
      <c r="F120" s="218"/>
      <c r="G120" s="219">
        <f t="shared" si="2"/>
        <v>0</v>
      </c>
      <c r="H120" s="236">
        <f t="shared" si="3"/>
        <v>0</v>
      </c>
    </row>
    <row r="121" spans="2:8" ht="14.4">
      <c r="B121" s="378"/>
      <c r="C121" s="241" t="s">
        <v>81</v>
      </c>
      <c r="D121" s="235">
        <v>10</v>
      </c>
      <c r="E121" s="218"/>
      <c r="F121" s="218"/>
      <c r="G121" s="219">
        <f t="shared" si="2"/>
        <v>0</v>
      </c>
      <c r="H121" s="236">
        <f t="shared" si="3"/>
        <v>0</v>
      </c>
    </row>
    <row r="122" spans="2:8" ht="14.4">
      <c r="B122" s="378"/>
      <c r="C122" s="241" t="s">
        <v>54</v>
      </c>
      <c r="D122" s="235">
        <v>9</v>
      </c>
      <c r="E122" s="218"/>
      <c r="F122" s="218"/>
      <c r="G122" s="219">
        <f t="shared" si="2"/>
        <v>0</v>
      </c>
      <c r="H122" s="236">
        <f t="shared" si="3"/>
        <v>0</v>
      </c>
    </row>
    <row r="123" spans="2:8" ht="14.4">
      <c r="B123" s="378"/>
      <c r="C123" s="241" t="s">
        <v>55</v>
      </c>
      <c r="D123" s="235">
        <v>9</v>
      </c>
      <c r="E123" s="218"/>
      <c r="F123" s="218"/>
      <c r="G123" s="219">
        <f t="shared" si="2"/>
        <v>0</v>
      </c>
      <c r="H123" s="236">
        <f t="shared" si="3"/>
        <v>0</v>
      </c>
    </row>
    <row r="124" spans="2:8" ht="14.4">
      <c r="B124" s="380" t="s">
        <v>93</v>
      </c>
      <c r="C124" s="241" t="s">
        <v>51</v>
      </c>
      <c r="D124" s="239">
        <v>3</v>
      </c>
      <c r="E124" s="218"/>
      <c r="F124" s="218"/>
      <c r="G124" s="219">
        <f t="shared" si="2"/>
        <v>0</v>
      </c>
      <c r="H124" s="236">
        <f t="shared" si="3"/>
        <v>0</v>
      </c>
    </row>
    <row r="125" spans="2:8" ht="14.4">
      <c r="B125" s="380"/>
      <c r="C125" s="241" t="s">
        <v>52</v>
      </c>
      <c r="D125" s="239">
        <v>3</v>
      </c>
      <c r="E125" s="218"/>
      <c r="F125" s="218"/>
      <c r="G125" s="219">
        <f t="shared" si="2"/>
        <v>0</v>
      </c>
      <c r="H125" s="236">
        <f t="shared" si="3"/>
        <v>0</v>
      </c>
    </row>
    <row r="126" spans="2:8" ht="14.4">
      <c r="B126" s="378" t="s">
        <v>94</v>
      </c>
      <c r="C126" s="241" t="s">
        <v>79</v>
      </c>
      <c r="D126" s="239">
        <v>1</v>
      </c>
      <c r="E126" s="218"/>
      <c r="F126" s="218"/>
      <c r="G126" s="219">
        <f t="shared" si="2"/>
        <v>0</v>
      </c>
      <c r="H126" s="236">
        <f t="shared" si="3"/>
        <v>0</v>
      </c>
    </row>
    <row r="127" spans="2:8" ht="14.4">
      <c r="B127" s="378"/>
      <c r="C127" s="241" t="s">
        <v>58</v>
      </c>
      <c r="D127" s="239">
        <v>6</v>
      </c>
      <c r="E127" s="218"/>
      <c r="F127" s="218"/>
      <c r="G127" s="219">
        <f t="shared" si="2"/>
        <v>0</v>
      </c>
      <c r="H127" s="236">
        <f t="shared" si="3"/>
        <v>0</v>
      </c>
    </row>
    <row r="128" spans="2:8" ht="14.4">
      <c r="B128" s="378"/>
      <c r="C128" s="241" t="s">
        <v>54</v>
      </c>
      <c r="D128" s="239">
        <v>3</v>
      </c>
      <c r="E128" s="218"/>
      <c r="F128" s="218"/>
      <c r="G128" s="219">
        <f t="shared" si="2"/>
        <v>0</v>
      </c>
      <c r="H128" s="236">
        <f t="shared" si="3"/>
        <v>0</v>
      </c>
    </row>
    <row r="129" spans="2:17" ht="14.4">
      <c r="B129" s="378"/>
      <c r="C129" s="241" t="s">
        <v>55</v>
      </c>
      <c r="D129" s="239">
        <v>3</v>
      </c>
      <c r="E129" s="218"/>
      <c r="F129" s="218"/>
      <c r="G129" s="219">
        <f t="shared" si="2"/>
        <v>0</v>
      </c>
      <c r="H129" s="236">
        <f t="shared" si="3"/>
        <v>0</v>
      </c>
    </row>
    <row r="130" spans="2:17" ht="14.4">
      <c r="B130" s="387" t="s">
        <v>95</v>
      </c>
      <c r="C130" s="241" t="s">
        <v>96</v>
      </c>
      <c r="D130" s="242">
        <v>1</v>
      </c>
      <c r="E130" s="218"/>
      <c r="F130" s="218"/>
      <c r="G130" s="219">
        <f t="shared" si="2"/>
        <v>0</v>
      </c>
      <c r="H130" s="236">
        <f t="shared" si="3"/>
        <v>0</v>
      </c>
    </row>
    <row r="131" spans="2:17" ht="14.4">
      <c r="B131" s="387"/>
      <c r="C131" s="241" t="s">
        <v>81</v>
      </c>
      <c r="D131" s="242">
        <v>5</v>
      </c>
      <c r="E131" s="218"/>
      <c r="F131" s="218"/>
      <c r="G131" s="219">
        <f t="shared" si="2"/>
        <v>0</v>
      </c>
      <c r="H131" s="236">
        <f t="shared" si="3"/>
        <v>0</v>
      </c>
    </row>
    <row r="132" spans="2:17" ht="14.4">
      <c r="B132" s="387" t="s">
        <v>97</v>
      </c>
      <c r="C132" s="243" t="s">
        <v>16</v>
      </c>
      <c r="D132" s="239">
        <v>2</v>
      </c>
      <c r="E132" s="218"/>
      <c r="F132" s="218"/>
      <c r="G132" s="219">
        <f t="shared" si="2"/>
        <v>0</v>
      </c>
      <c r="H132" s="236">
        <f t="shared" si="3"/>
        <v>0</v>
      </c>
    </row>
    <row r="133" spans="2:17" ht="14.4">
      <c r="B133" s="387"/>
      <c r="C133" s="243" t="s">
        <v>14</v>
      </c>
      <c r="D133" s="239">
        <v>2</v>
      </c>
      <c r="E133" s="218"/>
      <c r="F133" s="218"/>
      <c r="G133" s="219">
        <f t="shared" si="2"/>
        <v>0</v>
      </c>
      <c r="H133" s="236">
        <f t="shared" si="3"/>
        <v>0</v>
      </c>
    </row>
    <row r="134" spans="2:17" ht="14.4">
      <c r="B134" s="378" t="s">
        <v>98</v>
      </c>
      <c r="C134" s="244" t="s">
        <v>58</v>
      </c>
      <c r="D134" s="239">
        <v>2</v>
      </c>
      <c r="E134" s="218"/>
      <c r="F134" s="218"/>
      <c r="G134" s="219">
        <f t="shared" si="2"/>
        <v>0</v>
      </c>
      <c r="H134" s="236">
        <f t="shared" si="3"/>
        <v>0</v>
      </c>
    </row>
    <row r="135" spans="2:17" ht="14.4">
      <c r="B135" s="378"/>
      <c r="C135" s="244" t="s">
        <v>16</v>
      </c>
      <c r="D135" s="239">
        <v>2</v>
      </c>
      <c r="E135" s="218"/>
      <c r="F135" s="218"/>
      <c r="G135" s="219">
        <f t="shared" si="2"/>
        <v>0</v>
      </c>
      <c r="H135" s="236">
        <f t="shared" si="3"/>
        <v>0</v>
      </c>
    </row>
    <row r="136" spans="2:17" ht="14.4">
      <c r="B136" s="378"/>
      <c r="C136" s="244" t="s">
        <v>99</v>
      </c>
      <c r="D136" s="239">
        <v>2</v>
      </c>
      <c r="E136" s="218"/>
      <c r="F136" s="218"/>
      <c r="G136" s="219">
        <f t="shared" si="2"/>
        <v>0</v>
      </c>
      <c r="H136" s="236">
        <f t="shared" si="3"/>
        <v>0</v>
      </c>
    </row>
    <row r="137" spans="2:17" ht="14.4">
      <c r="B137" s="378" t="s">
        <v>100</v>
      </c>
      <c r="C137" s="244" t="s">
        <v>101</v>
      </c>
      <c r="D137" s="239">
        <v>1</v>
      </c>
      <c r="E137" s="218"/>
      <c r="F137" s="218"/>
      <c r="G137" s="219">
        <f t="shared" si="2"/>
        <v>0</v>
      </c>
      <c r="H137" s="236">
        <f t="shared" si="3"/>
        <v>0</v>
      </c>
    </row>
    <row r="138" spans="2:17" ht="14.4">
      <c r="B138" s="378"/>
      <c r="C138" s="244" t="s">
        <v>16</v>
      </c>
      <c r="D138" s="239">
        <v>3</v>
      </c>
      <c r="E138" s="218"/>
      <c r="F138" s="218"/>
      <c r="G138" s="219">
        <f t="shared" si="2"/>
        <v>0</v>
      </c>
      <c r="H138" s="236">
        <f t="shared" si="3"/>
        <v>0</v>
      </c>
    </row>
    <row r="139" spans="2:17" ht="14.4">
      <c r="B139" s="378"/>
      <c r="C139" s="244" t="s">
        <v>102</v>
      </c>
      <c r="D139" s="239">
        <v>1</v>
      </c>
      <c r="E139" s="218"/>
      <c r="F139" s="218"/>
      <c r="G139" s="219">
        <f t="shared" si="2"/>
        <v>0</v>
      </c>
      <c r="H139" s="236">
        <f t="shared" si="3"/>
        <v>0</v>
      </c>
    </row>
    <row r="140" spans="2:17" ht="14.4">
      <c r="B140" s="378"/>
      <c r="C140" s="244" t="s">
        <v>99</v>
      </c>
      <c r="D140" s="217">
        <v>3</v>
      </c>
      <c r="E140" s="218"/>
      <c r="F140" s="218"/>
      <c r="G140" s="219">
        <f t="shared" si="2"/>
        <v>0</v>
      </c>
      <c r="H140" s="236">
        <f t="shared" si="3"/>
        <v>0</v>
      </c>
    </row>
    <row r="141" spans="2:17" ht="15" thickBot="1">
      <c r="B141" s="224" t="s">
        <v>262</v>
      </c>
      <c r="C141" s="225" t="s">
        <v>72</v>
      </c>
      <c r="D141" s="245">
        <v>1</v>
      </c>
      <c r="E141" s="218"/>
      <c r="F141" s="218"/>
      <c r="G141" s="228">
        <f t="shared" si="2"/>
        <v>0</v>
      </c>
      <c r="H141" s="228">
        <f t="shared" si="3"/>
        <v>0</v>
      </c>
    </row>
    <row r="142" spans="2:17" s="6" customFormat="1" ht="15" customHeight="1" thickBot="1">
      <c r="B142" s="543" t="s">
        <v>343</v>
      </c>
      <c r="C142" s="544"/>
      <c r="D142" s="544"/>
      <c r="E142" s="544"/>
      <c r="F142" s="544"/>
      <c r="G142" s="545"/>
      <c r="H142" s="542">
        <f>SUM(H80:H141)</f>
        <v>0</v>
      </c>
      <c r="I142" s="5"/>
      <c r="J142" s="5"/>
      <c r="K142" s="5"/>
      <c r="L142" s="5"/>
      <c r="M142" s="5"/>
      <c r="N142" s="5"/>
      <c r="O142" s="5"/>
      <c r="P142" s="5"/>
      <c r="Q142" s="5"/>
    </row>
    <row r="143" spans="2:17" ht="18.600000000000001" customHeight="1" thickTop="1" thickBot="1">
      <c r="B143" s="385" t="s">
        <v>281</v>
      </c>
      <c r="C143" s="386"/>
      <c r="D143" s="386"/>
      <c r="E143" s="386"/>
      <c r="F143" s="386"/>
      <c r="G143" s="386"/>
      <c r="H143" s="246">
        <f>H76+H142</f>
        <v>0</v>
      </c>
    </row>
    <row r="144" spans="2:17" s="108" customFormat="1" ht="21.6" customHeight="1" thickBot="1">
      <c r="B144" s="445" t="s">
        <v>273</v>
      </c>
      <c r="C144" s="446"/>
      <c r="D144" s="446"/>
      <c r="E144" s="446"/>
      <c r="F144" s="446"/>
      <c r="G144" s="446"/>
      <c r="H144" s="144">
        <f>H143*12</f>
        <v>0</v>
      </c>
    </row>
    <row r="145" spans="2:42" ht="14.4">
      <c r="B145" s="247"/>
      <c r="C145" s="247"/>
      <c r="D145" s="247"/>
      <c r="E145" s="247"/>
      <c r="F145" s="247"/>
      <c r="G145" s="247"/>
      <c r="H145" s="247"/>
    </row>
    <row r="146" spans="2:42" ht="15" thickBot="1">
      <c r="B146" s="248" t="s">
        <v>291</v>
      </c>
      <c r="C146" s="248"/>
      <c r="D146" s="230"/>
      <c r="E146" s="249"/>
      <c r="F146" s="249"/>
      <c r="G146" s="12"/>
    </row>
    <row r="147" spans="2:42" ht="45.75" customHeight="1" thickBot="1">
      <c r="B147" s="250" t="s">
        <v>5</v>
      </c>
      <c r="C147" s="251" t="s">
        <v>6</v>
      </c>
      <c r="D147" s="251" t="s">
        <v>7</v>
      </c>
      <c r="E147" s="251" t="s">
        <v>294</v>
      </c>
      <c r="F147" s="251" t="s">
        <v>8</v>
      </c>
      <c r="G147" s="252" t="s">
        <v>9</v>
      </c>
    </row>
    <row r="148" spans="2:42" ht="33.75" customHeight="1">
      <c r="B148" s="415" t="s">
        <v>324</v>
      </c>
      <c r="C148" s="253" t="s">
        <v>283</v>
      </c>
      <c r="D148" s="254">
        <v>3</v>
      </c>
      <c r="E148" s="255"/>
      <c r="F148" s="256">
        <f>(E148)*15%</f>
        <v>0</v>
      </c>
      <c r="G148" s="257">
        <f>(E148+F148)*D148</f>
        <v>0</v>
      </c>
    </row>
    <row r="149" spans="2:42" ht="20.399999999999999" customHeight="1">
      <c r="B149" s="416"/>
      <c r="C149" s="244" t="s">
        <v>284</v>
      </c>
      <c r="D149" s="235">
        <v>3</v>
      </c>
      <c r="E149" s="255"/>
      <c r="F149" s="258">
        <f t="shared" ref="F149:F151" si="4">(E149)*15%</f>
        <v>0</v>
      </c>
      <c r="G149" s="257">
        <f t="shared" ref="G149:G151" si="5">(E149+F149)*D149</f>
        <v>0</v>
      </c>
    </row>
    <row r="150" spans="2:42" ht="28.8" customHeight="1">
      <c r="B150" s="415" t="s">
        <v>325</v>
      </c>
      <c r="C150" s="244" t="s">
        <v>283</v>
      </c>
      <c r="D150" s="235">
        <v>1</v>
      </c>
      <c r="E150" s="255"/>
      <c r="F150" s="258">
        <f t="shared" si="4"/>
        <v>0</v>
      </c>
      <c r="G150" s="257">
        <f t="shared" si="5"/>
        <v>0</v>
      </c>
    </row>
    <row r="151" spans="2:42" ht="30" customHeight="1" thickBot="1">
      <c r="B151" s="416"/>
      <c r="C151" s="259" t="s">
        <v>329</v>
      </c>
      <c r="D151" s="260">
        <v>1</v>
      </c>
      <c r="E151" s="255"/>
      <c r="F151" s="258">
        <f t="shared" si="4"/>
        <v>0</v>
      </c>
      <c r="G151" s="257">
        <f t="shared" si="5"/>
        <v>0</v>
      </c>
    </row>
    <row r="152" spans="2:42" ht="15" thickBot="1">
      <c r="B152" s="385" t="s">
        <v>267</v>
      </c>
      <c r="C152" s="386"/>
      <c r="D152" s="386"/>
      <c r="E152" s="386"/>
      <c r="F152" s="386"/>
      <c r="G152" s="246">
        <f>SUM(G148:G151)</f>
        <v>0</v>
      </c>
    </row>
    <row r="153" spans="2:42" ht="15" thickBot="1">
      <c r="B153" s="16"/>
      <c r="C153" s="16"/>
      <c r="D153" s="16"/>
      <c r="E153" s="17"/>
      <c r="F153" s="17"/>
      <c r="G153" s="261"/>
      <c r="H153" s="18"/>
    </row>
    <row r="154" spans="2:42" ht="15" thickBot="1">
      <c r="B154" s="262" t="s">
        <v>282</v>
      </c>
      <c r="C154" s="262"/>
      <c r="D154" s="262"/>
      <c r="E154" s="262"/>
      <c r="F154" s="262"/>
      <c r="G154" s="246">
        <f>G152+H143</f>
        <v>0</v>
      </c>
    </row>
    <row r="155" spans="2:42" ht="15.6" thickTop="1" thickBot="1">
      <c r="B155" s="263" t="s">
        <v>273</v>
      </c>
      <c r="C155" s="263"/>
      <c r="D155" s="263"/>
      <c r="E155" s="263"/>
      <c r="F155" s="263"/>
      <c r="G155" s="264">
        <f>G154*12</f>
        <v>0</v>
      </c>
    </row>
    <row r="156" spans="2:42" ht="15" thickTop="1">
      <c r="B156" s="1"/>
      <c r="C156" s="1"/>
      <c r="D156" s="1"/>
      <c r="E156" s="1"/>
      <c r="F156" s="1"/>
      <c r="G156" s="261"/>
    </row>
    <row r="157" spans="2:42" ht="14.4">
      <c r="B157" s="1"/>
      <c r="C157" s="1"/>
      <c r="D157" s="1"/>
      <c r="E157" s="1"/>
      <c r="F157" s="1"/>
      <c r="G157" s="261"/>
    </row>
    <row r="158" spans="2:42" ht="15" thickBot="1">
      <c r="B158" s="414" t="s">
        <v>322</v>
      </c>
      <c r="C158" s="414"/>
      <c r="D158" s="8"/>
      <c r="E158" s="8"/>
      <c r="F158" s="9"/>
      <c r="G158" s="9"/>
    </row>
    <row r="159" spans="2:42" ht="15" thickBot="1">
      <c r="B159" s="417" t="s">
        <v>316</v>
      </c>
      <c r="C159" s="418"/>
      <c r="D159" s="251" t="s">
        <v>317</v>
      </c>
      <c r="E159" s="251" t="s">
        <v>318</v>
      </c>
      <c r="F159" s="251" t="s">
        <v>319</v>
      </c>
      <c r="G159" s="265" t="s">
        <v>320</v>
      </c>
    </row>
    <row r="160" spans="2:42" ht="15" thickBot="1">
      <c r="B160" s="266" t="s">
        <v>321</v>
      </c>
      <c r="C160" s="267"/>
      <c r="D160" s="268"/>
      <c r="E160" s="268"/>
      <c r="F160" s="268"/>
      <c r="G160" s="269"/>
      <c r="I160" s="10"/>
      <c r="J160" s="10"/>
      <c r="K160" s="10"/>
      <c r="L160" s="10"/>
      <c r="M160" s="10"/>
      <c r="N160" s="10"/>
      <c r="O160" s="10"/>
      <c r="P160" s="10"/>
      <c r="Q160" s="10"/>
      <c r="S160" s="10"/>
      <c r="T160" s="10"/>
      <c r="U160" s="10"/>
      <c r="V160" s="10"/>
      <c r="Y160" s="10"/>
      <c r="Z160" s="10"/>
      <c r="AA160" s="10"/>
      <c r="AB160" s="10"/>
      <c r="AC160" s="406"/>
      <c r="AD160" s="406"/>
      <c r="AE160" s="10"/>
      <c r="AF160" s="10"/>
      <c r="AG160" s="10"/>
      <c r="AH160" s="10"/>
      <c r="AI160" s="406"/>
      <c r="AJ160" s="406"/>
      <c r="AK160" s="10"/>
      <c r="AL160" s="10"/>
      <c r="AM160" s="10"/>
      <c r="AN160" s="10"/>
      <c r="AO160" s="406"/>
      <c r="AP160" s="406"/>
    </row>
    <row r="161" spans="2:8" ht="25.5" customHeight="1">
      <c r="B161" s="8"/>
      <c r="C161" s="8"/>
      <c r="D161" s="8"/>
      <c r="E161" s="8"/>
      <c r="F161" s="8"/>
      <c r="G161" s="8"/>
      <c r="H161" s="8"/>
    </row>
    <row r="162" spans="2:8" ht="15" thickBot="1">
      <c r="B162" s="412" t="s">
        <v>295</v>
      </c>
      <c r="C162" s="412"/>
      <c r="D162" s="412"/>
      <c r="E162" s="412"/>
      <c r="F162" s="412"/>
      <c r="G162" s="413"/>
      <c r="H162" s="18"/>
    </row>
    <row r="163" spans="2:8" ht="15" thickBot="1">
      <c r="B163" s="412" t="s">
        <v>297</v>
      </c>
      <c r="C163" s="412"/>
      <c r="D163" s="412"/>
      <c r="E163" s="412"/>
      <c r="F163" s="412"/>
      <c r="G163" s="413"/>
      <c r="H163" s="18"/>
    </row>
    <row r="164" spans="2:8" ht="55.5" customHeight="1" thickBot="1">
      <c r="B164" s="250" t="s">
        <v>268</v>
      </c>
      <c r="C164" s="251" t="s">
        <v>7</v>
      </c>
      <c r="D164" s="251" t="s">
        <v>287</v>
      </c>
      <c r="E164" s="251" t="s">
        <v>288</v>
      </c>
      <c r="F164" s="251" t="s">
        <v>8</v>
      </c>
      <c r="G164" s="265" t="s">
        <v>9</v>
      </c>
      <c r="H164" s="18"/>
    </row>
    <row r="165" spans="2:8" ht="14.4">
      <c r="B165" s="273" t="s">
        <v>274</v>
      </c>
      <c r="C165" s="254">
        <v>1</v>
      </c>
      <c r="D165" s="255"/>
      <c r="E165" s="255"/>
      <c r="F165" s="274">
        <f>(E165+D165)*15%</f>
        <v>0</v>
      </c>
      <c r="G165" s="275">
        <f>(D165+F165+E165)*C165</f>
        <v>0</v>
      </c>
      <c r="H165" s="18"/>
    </row>
    <row r="166" spans="2:8" ht="14.4">
      <c r="B166" s="276" t="s">
        <v>275</v>
      </c>
      <c r="C166" s="235">
        <v>1</v>
      </c>
      <c r="D166" s="255"/>
      <c r="E166" s="255"/>
      <c r="F166" s="274">
        <f t="shared" ref="F166:F167" si="6">(E166+D166)*15%</f>
        <v>0</v>
      </c>
      <c r="G166" s="220">
        <f t="shared" ref="G166:G167" si="7">(D166+F166+E166)*C166</f>
        <v>0</v>
      </c>
      <c r="H166" s="18"/>
    </row>
    <row r="167" spans="2:8" ht="15" thickBot="1">
      <c r="B167" s="277" t="s">
        <v>276</v>
      </c>
      <c r="C167" s="260">
        <v>1</v>
      </c>
      <c r="D167" s="278"/>
      <c r="E167" s="278"/>
      <c r="F167" s="279">
        <f t="shared" si="6"/>
        <v>0</v>
      </c>
      <c r="G167" s="228">
        <f t="shared" si="7"/>
        <v>0</v>
      </c>
      <c r="H167" s="18"/>
    </row>
    <row r="168" spans="2:8" ht="14.4">
      <c r="B168" s="270"/>
      <c r="C168" s="11"/>
      <c r="D168" s="11"/>
      <c r="E168" s="11"/>
      <c r="F168" s="271"/>
      <c r="G168" s="272"/>
      <c r="H168" s="18"/>
    </row>
    <row r="169" spans="2:8" ht="15" thickBot="1">
      <c r="B169" s="412" t="s">
        <v>298</v>
      </c>
      <c r="C169" s="412"/>
      <c r="D169" s="412"/>
      <c r="E169" s="412"/>
      <c r="F169" s="412"/>
      <c r="G169" s="413"/>
      <c r="H169" s="18"/>
    </row>
    <row r="170" spans="2:8" ht="49.5" customHeight="1" thickBot="1">
      <c r="B170" s="250" t="s">
        <v>268</v>
      </c>
      <c r="C170" s="251" t="s">
        <v>7</v>
      </c>
      <c r="D170" s="251" t="s">
        <v>287</v>
      </c>
      <c r="E170" s="251" t="s">
        <v>288</v>
      </c>
      <c r="F170" s="251" t="s">
        <v>8</v>
      </c>
      <c r="G170" s="265" t="s">
        <v>9</v>
      </c>
      <c r="H170" s="18"/>
    </row>
    <row r="171" spans="2:8" ht="14.4">
      <c r="B171" s="276" t="s">
        <v>269</v>
      </c>
      <c r="C171" s="235">
        <v>1</v>
      </c>
      <c r="D171" s="280"/>
      <c r="E171" s="280"/>
      <c r="F171" s="281">
        <f>(E171+D171)*15%</f>
        <v>0</v>
      </c>
      <c r="G171" s="220">
        <f>(D171+F171+E171)*C171</f>
        <v>0</v>
      </c>
      <c r="H171" s="18"/>
    </row>
    <row r="172" spans="2:8" ht="14.4">
      <c r="B172" s="276" t="s">
        <v>270</v>
      </c>
      <c r="C172" s="235">
        <v>1</v>
      </c>
      <c r="D172" s="280"/>
      <c r="E172" s="280"/>
      <c r="F172" s="281">
        <f t="shared" ref="F172:F173" si="8">(E172+D172)*15%</f>
        <v>0</v>
      </c>
      <c r="G172" s="220">
        <f t="shared" ref="G172:G173" si="9">(D172+F172+E172)*C172</f>
        <v>0</v>
      </c>
      <c r="H172" s="18"/>
    </row>
    <row r="173" spans="2:8" ht="15" thickBot="1">
      <c r="B173" s="277" t="s">
        <v>29</v>
      </c>
      <c r="C173" s="260">
        <v>1</v>
      </c>
      <c r="D173" s="282"/>
      <c r="E173" s="282"/>
      <c r="F173" s="283">
        <f t="shared" si="8"/>
        <v>0</v>
      </c>
      <c r="G173" s="228">
        <f t="shared" si="9"/>
        <v>0</v>
      </c>
      <c r="H173" s="18"/>
    </row>
    <row r="174" spans="2:8" ht="14.4">
      <c r="B174" s="270"/>
      <c r="C174" s="11"/>
      <c r="D174" s="271"/>
      <c r="E174" s="271"/>
      <c r="F174" s="271"/>
      <c r="G174" s="271"/>
      <c r="H174" s="18"/>
    </row>
    <row r="175" spans="2:8" ht="15" thickBot="1">
      <c r="B175" s="412" t="s">
        <v>296</v>
      </c>
      <c r="C175" s="412"/>
      <c r="D175" s="412"/>
      <c r="E175" s="412"/>
      <c r="F175" s="412"/>
      <c r="G175" s="413"/>
      <c r="H175" s="18"/>
    </row>
    <row r="176" spans="2:8" ht="55.8" customHeight="1" thickBot="1">
      <c r="B176" s="250" t="s">
        <v>268</v>
      </c>
      <c r="C176" s="251" t="s">
        <v>7</v>
      </c>
      <c r="D176" s="251" t="s">
        <v>277</v>
      </c>
      <c r="E176" s="251" t="s">
        <v>278</v>
      </c>
      <c r="F176" s="251" t="s">
        <v>279</v>
      </c>
      <c r="G176" s="265" t="s">
        <v>280</v>
      </c>
      <c r="H176" s="271"/>
    </row>
    <row r="177" spans="2:8" ht="14.4">
      <c r="B177" s="276" t="s">
        <v>274</v>
      </c>
      <c r="C177" s="235">
        <v>1</v>
      </c>
      <c r="D177" s="280"/>
      <c r="E177" s="284">
        <f>D177+(D177*15%)</f>
        <v>0</v>
      </c>
      <c r="F177" s="280"/>
      <c r="G177" s="285">
        <f>F177+(F177*15%)</f>
        <v>0</v>
      </c>
      <c r="H177" s="271"/>
    </row>
    <row r="178" spans="2:8" ht="14.4">
      <c r="B178" s="276" t="s">
        <v>275</v>
      </c>
      <c r="C178" s="235">
        <v>1</v>
      </c>
      <c r="D178" s="280"/>
      <c r="E178" s="284">
        <f>D178+(D178*15%)</f>
        <v>0</v>
      </c>
      <c r="F178" s="280"/>
      <c r="G178" s="285">
        <f>F178+(F178*15%)</f>
        <v>0</v>
      </c>
      <c r="H178" s="271"/>
    </row>
    <row r="179" spans="2:8" ht="15" thickBot="1">
      <c r="B179" s="277" t="s">
        <v>276</v>
      </c>
      <c r="C179" s="260">
        <v>1</v>
      </c>
      <c r="D179" s="282"/>
      <c r="E179" s="286">
        <f>D179+(D179*15%)</f>
        <v>0</v>
      </c>
      <c r="F179" s="282"/>
      <c r="G179" s="287">
        <f>F179+(F179*15%)</f>
        <v>0</v>
      </c>
      <c r="H179" s="271"/>
    </row>
    <row r="180" spans="2:8" ht="14.4">
      <c r="B180" s="288"/>
      <c r="C180" s="254"/>
      <c r="D180" s="254"/>
      <c r="E180" s="254"/>
      <c r="F180" s="254"/>
      <c r="G180" s="254"/>
      <c r="H180" s="271"/>
    </row>
    <row r="181" spans="2:8" ht="15" thickBot="1">
      <c r="B181" s="412" t="s">
        <v>299</v>
      </c>
      <c r="C181" s="412"/>
      <c r="D181" s="412"/>
      <c r="E181" s="412"/>
      <c r="F181" s="412"/>
      <c r="G181" s="413"/>
      <c r="H181" s="271"/>
    </row>
    <row r="182" spans="2:8" ht="54" customHeight="1" thickBot="1">
      <c r="B182" s="250" t="s">
        <v>268</v>
      </c>
      <c r="C182" s="251" t="s">
        <v>7</v>
      </c>
      <c r="D182" s="251" t="s">
        <v>277</v>
      </c>
      <c r="E182" s="251" t="s">
        <v>278</v>
      </c>
      <c r="F182" s="251" t="s">
        <v>279</v>
      </c>
      <c r="G182" s="265" t="s">
        <v>280</v>
      </c>
      <c r="H182" s="271"/>
    </row>
    <row r="183" spans="2:8" ht="14.4">
      <c r="B183" s="276" t="s">
        <v>269</v>
      </c>
      <c r="C183" s="235">
        <v>1</v>
      </c>
      <c r="D183" s="280"/>
      <c r="E183" s="284">
        <f>D183+(D183*15%)</f>
        <v>0</v>
      </c>
      <c r="F183" s="280"/>
      <c r="G183" s="285">
        <f>F183+(F183*15%)</f>
        <v>0</v>
      </c>
      <c r="H183" s="271"/>
    </row>
    <row r="184" spans="2:8" ht="14.4">
      <c r="B184" s="276" t="s">
        <v>270</v>
      </c>
      <c r="C184" s="235">
        <v>1</v>
      </c>
      <c r="D184" s="280"/>
      <c r="E184" s="284">
        <f>D184+(D184*15%)</f>
        <v>0</v>
      </c>
      <c r="F184" s="280"/>
      <c r="G184" s="285">
        <f>F184+(F184*15%)</f>
        <v>0</v>
      </c>
      <c r="H184" s="271"/>
    </row>
    <row r="185" spans="2:8" ht="15" thickBot="1">
      <c r="B185" s="277" t="s">
        <v>29</v>
      </c>
      <c r="C185" s="260">
        <v>1</v>
      </c>
      <c r="D185" s="282"/>
      <c r="E185" s="286">
        <f>D185+(D185*15%)</f>
        <v>0</v>
      </c>
      <c r="F185" s="282"/>
      <c r="G185" s="287">
        <f>F185+(F185*15%)</f>
        <v>0</v>
      </c>
      <c r="H185" s="271"/>
    </row>
    <row r="186" spans="2:8" ht="14.4">
      <c r="B186" s="288"/>
      <c r="C186" s="254"/>
      <c r="D186" s="256"/>
      <c r="E186" s="256"/>
      <c r="F186" s="256"/>
      <c r="G186" s="256"/>
      <c r="H186" s="271"/>
    </row>
    <row r="187" spans="2:8" ht="15" thickBot="1">
      <c r="B187" s="412" t="s">
        <v>301</v>
      </c>
      <c r="C187" s="412"/>
      <c r="D187" s="412"/>
      <c r="E187" s="412"/>
      <c r="F187" s="412"/>
      <c r="G187" s="413"/>
      <c r="H187" s="271"/>
    </row>
    <row r="188" spans="2:8" ht="46.8" customHeight="1" thickBot="1">
      <c r="B188" s="250" t="s">
        <v>268</v>
      </c>
      <c r="C188" s="251" t="s">
        <v>7</v>
      </c>
      <c r="D188" s="251" t="s">
        <v>277</v>
      </c>
      <c r="E188" s="251" t="s">
        <v>278</v>
      </c>
      <c r="F188" s="251" t="s">
        <v>279</v>
      </c>
      <c r="G188" s="265" t="s">
        <v>280</v>
      </c>
      <c r="H188" s="271"/>
    </row>
    <row r="189" spans="2:8" ht="14.4">
      <c r="B189" s="276" t="s">
        <v>274</v>
      </c>
      <c r="C189" s="235">
        <v>1</v>
      </c>
      <c r="D189" s="280"/>
      <c r="E189" s="284">
        <f>D189+(D189*15%)</f>
        <v>0</v>
      </c>
      <c r="F189" s="280"/>
      <c r="G189" s="285">
        <f>F189+(F189*15%)</f>
        <v>0</v>
      </c>
      <c r="H189" s="271"/>
    </row>
    <row r="190" spans="2:8" ht="14.4">
      <c r="B190" s="276" t="s">
        <v>275</v>
      </c>
      <c r="C190" s="235">
        <v>1</v>
      </c>
      <c r="D190" s="280"/>
      <c r="E190" s="284">
        <f>D190+(D190*15%)</f>
        <v>0</v>
      </c>
      <c r="F190" s="280"/>
      <c r="G190" s="285">
        <f>F190+(F190*15%)</f>
        <v>0</v>
      </c>
      <c r="H190" s="271"/>
    </row>
    <row r="191" spans="2:8" ht="15" thickBot="1">
      <c r="B191" s="277" t="s">
        <v>276</v>
      </c>
      <c r="C191" s="260">
        <v>1</v>
      </c>
      <c r="D191" s="282"/>
      <c r="E191" s="286">
        <f>D191+(D191*15%)</f>
        <v>0</v>
      </c>
      <c r="F191" s="282"/>
      <c r="G191" s="287">
        <f>F191+(F191*15%)</f>
        <v>0</v>
      </c>
      <c r="H191" s="271"/>
    </row>
    <row r="192" spans="2:8" ht="14.4">
      <c r="B192" s="288"/>
      <c r="C192" s="254"/>
      <c r="D192" s="256"/>
      <c r="E192" s="256"/>
      <c r="F192" s="256"/>
      <c r="G192" s="256"/>
      <c r="H192" s="271"/>
    </row>
    <row r="193" spans="1:8" ht="15" thickBot="1">
      <c r="B193" s="412" t="s">
        <v>300</v>
      </c>
      <c r="C193" s="412"/>
      <c r="D193" s="412"/>
      <c r="E193" s="412"/>
      <c r="F193" s="412"/>
      <c r="G193" s="413"/>
      <c r="H193" s="271"/>
    </row>
    <row r="194" spans="1:8" ht="48" customHeight="1" thickBot="1">
      <c r="B194" s="250" t="s">
        <v>268</v>
      </c>
      <c r="C194" s="251" t="s">
        <v>7</v>
      </c>
      <c r="D194" s="251" t="s">
        <v>277</v>
      </c>
      <c r="E194" s="251" t="s">
        <v>278</v>
      </c>
      <c r="F194" s="251" t="s">
        <v>279</v>
      </c>
      <c r="G194" s="265" t="s">
        <v>280</v>
      </c>
      <c r="H194" s="271"/>
    </row>
    <row r="195" spans="1:8" ht="14.4">
      <c r="B195" s="276" t="s">
        <v>269</v>
      </c>
      <c r="C195" s="235">
        <v>1</v>
      </c>
      <c r="D195" s="280"/>
      <c r="E195" s="284">
        <f>D195+(D195*15%)</f>
        <v>0</v>
      </c>
      <c r="F195" s="280"/>
      <c r="G195" s="285">
        <f>F195+(F195*15%)</f>
        <v>0</v>
      </c>
      <c r="H195" s="271"/>
    </row>
    <row r="196" spans="1:8" ht="14.4">
      <c r="B196" s="276" t="s">
        <v>270</v>
      </c>
      <c r="C196" s="235">
        <v>1</v>
      </c>
      <c r="D196" s="280"/>
      <c r="E196" s="284">
        <f>D196+(D196*15%)</f>
        <v>0</v>
      </c>
      <c r="F196" s="280"/>
      <c r="G196" s="285">
        <f>F196+(F196*15%)</f>
        <v>0</v>
      </c>
      <c r="H196" s="18"/>
    </row>
    <row r="197" spans="1:8" ht="15" thickBot="1">
      <c r="B197" s="277" t="s">
        <v>29</v>
      </c>
      <c r="C197" s="260">
        <v>1</v>
      </c>
      <c r="D197" s="282"/>
      <c r="E197" s="286">
        <f>D197+(D197*15%)</f>
        <v>0</v>
      </c>
      <c r="F197" s="282"/>
      <c r="G197" s="287">
        <f>F197+(F197*15%)</f>
        <v>0</v>
      </c>
      <c r="H197" s="18"/>
    </row>
    <row r="198" spans="1:8" ht="14.4">
      <c r="A198" s="11"/>
      <c r="B198" s="11"/>
      <c r="C198" s="11"/>
      <c r="D198" s="11"/>
      <c r="E198" s="11"/>
      <c r="F198" s="11"/>
      <c r="H198" s="18"/>
    </row>
    <row r="199" spans="1:8" ht="15" thickBot="1">
      <c r="B199" s="408" t="s">
        <v>289</v>
      </c>
      <c r="C199" s="408"/>
      <c r="D199" s="408"/>
      <c r="E199" s="408"/>
      <c r="F199" s="408"/>
      <c r="G199" s="11"/>
      <c r="H199" s="18"/>
    </row>
    <row r="200" spans="1:8" ht="15" thickBot="1">
      <c r="B200" s="409" t="s">
        <v>302</v>
      </c>
      <c r="C200" s="410"/>
      <c r="D200" s="410"/>
      <c r="E200" s="410"/>
      <c r="F200" s="411"/>
      <c r="G200" s="11"/>
      <c r="H200" s="18"/>
    </row>
    <row r="201" spans="1:8" ht="49.5" customHeight="1" thickBot="1">
      <c r="B201" s="250" t="s">
        <v>268</v>
      </c>
      <c r="C201" s="251" t="s">
        <v>7</v>
      </c>
      <c r="D201" s="251" t="s">
        <v>294</v>
      </c>
      <c r="E201" s="251" t="s">
        <v>8</v>
      </c>
      <c r="F201" s="252" t="s">
        <v>328</v>
      </c>
      <c r="G201" s="11"/>
      <c r="H201" s="18"/>
    </row>
    <row r="202" spans="1:8" ht="15" thickBot="1">
      <c r="B202" s="289" t="s">
        <v>285</v>
      </c>
      <c r="C202" s="260">
        <v>1</v>
      </c>
      <c r="D202" s="282"/>
      <c r="E202" s="290">
        <f>D202*15%</f>
        <v>0</v>
      </c>
      <c r="F202" s="291">
        <f>D202+E202</f>
        <v>0</v>
      </c>
      <c r="G202" s="11"/>
      <c r="H202" s="18"/>
    </row>
    <row r="203" spans="1:8" ht="14.4">
      <c r="B203" s="292"/>
      <c r="C203" s="11"/>
      <c r="D203" s="271"/>
      <c r="E203" s="271"/>
      <c r="F203" s="271"/>
      <c r="G203" s="11"/>
      <c r="H203" s="18"/>
    </row>
    <row r="204" spans="1:8" ht="15" thickBot="1">
      <c r="B204" s="408" t="s">
        <v>303</v>
      </c>
      <c r="C204" s="408"/>
      <c r="D204" s="408"/>
      <c r="E204" s="408"/>
      <c r="F204" s="408"/>
      <c r="G204" s="11"/>
      <c r="H204" s="18"/>
    </row>
    <row r="205" spans="1:8" ht="49.5" customHeight="1" thickBot="1">
      <c r="B205" s="250" t="s">
        <v>268</v>
      </c>
      <c r="C205" s="251" t="s">
        <v>7</v>
      </c>
      <c r="D205" s="251" t="s">
        <v>326</v>
      </c>
      <c r="E205" s="251" t="s">
        <v>8</v>
      </c>
      <c r="F205" s="252" t="s">
        <v>327</v>
      </c>
      <c r="G205" s="11"/>
      <c r="H205" s="18"/>
    </row>
    <row r="206" spans="1:8" ht="15" thickBot="1">
      <c r="B206" s="289" t="s">
        <v>285</v>
      </c>
      <c r="C206" s="260">
        <v>1</v>
      </c>
      <c r="D206" s="282"/>
      <c r="E206" s="290">
        <f>D206*15%</f>
        <v>0</v>
      </c>
      <c r="F206" s="291">
        <f>D206+E206</f>
        <v>0</v>
      </c>
      <c r="G206" s="11"/>
      <c r="H206" s="18"/>
    </row>
    <row r="207" spans="1:8" ht="14.4">
      <c r="B207" s="292"/>
      <c r="C207" s="11"/>
      <c r="D207" s="293"/>
      <c r="E207" s="293"/>
      <c r="F207" s="271"/>
      <c r="G207" s="11"/>
      <c r="H207" s="18"/>
    </row>
    <row r="208" spans="1:8" ht="15" thickBot="1">
      <c r="B208" s="408" t="s">
        <v>304</v>
      </c>
      <c r="C208" s="408"/>
      <c r="D208" s="408"/>
      <c r="E208" s="408"/>
      <c r="F208" s="408"/>
      <c r="G208" s="11"/>
      <c r="H208" s="18"/>
    </row>
    <row r="209" spans="2:8" ht="49.5" customHeight="1" thickBot="1">
      <c r="B209" s="250" t="s">
        <v>268</v>
      </c>
      <c r="C209" s="251" t="s">
        <v>7</v>
      </c>
      <c r="D209" s="251" t="s">
        <v>326</v>
      </c>
      <c r="E209" s="251" t="s">
        <v>8</v>
      </c>
      <c r="F209" s="252" t="s">
        <v>327</v>
      </c>
      <c r="G209" s="11"/>
      <c r="H209" s="18"/>
    </row>
    <row r="210" spans="2:8" ht="15" thickBot="1">
      <c r="B210" s="289" t="s">
        <v>285</v>
      </c>
      <c r="C210" s="260">
        <v>1</v>
      </c>
      <c r="D210" s="282"/>
      <c r="E210" s="290">
        <f>D210*15%</f>
        <v>0</v>
      </c>
      <c r="F210" s="291">
        <f>D210+E210</f>
        <v>0</v>
      </c>
      <c r="G210" s="11"/>
      <c r="H210" s="18"/>
    </row>
    <row r="211" spans="2:8" ht="14.4">
      <c r="E211" s="18"/>
      <c r="F211" s="294"/>
      <c r="G211" s="18"/>
    </row>
    <row r="212" spans="2:8" ht="14.4">
      <c r="B212" s="16"/>
      <c r="C212" s="16"/>
      <c r="D212" s="16"/>
      <c r="E212" s="17"/>
      <c r="F212" s="17"/>
      <c r="G212" s="17"/>
      <c r="H212" s="18"/>
    </row>
    <row r="213" spans="2:8" ht="15" thickBot="1">
      <c r="B213" s="295"/>
      <c r="C213" s="16"/>
      <c r="D213" s="295"/>
      <c r="E213" s="296"/>
      <c r="F213" s="18"/>
      <c r="G213" s="297"/>
      <c r="H213" s="297"/>
    </row>
    <row r="214" spans="2:8" ht="14.4">
      <c r="B214" s="298" t="s">
        <v>25</v>
      </c>
      <c r="C214" s="16"/>
      <c r="D214" s="407" t="s">
        <v>341</v>
      </c>
      <c r="E214" s="407"/>
      <c r="F214" s="298"/>
      <c r="G214" s="299" t="s">
        <v>331</v>
      </c>
      <c r="H214" s="299" t="s">
        <v>27</v>
      </c>
    </row>
    <row r="215" spans="2:8" ht="14.4">
      <c r="E215" s="18"/>
      <c r="F215" s="18"/>
      <c r="G215" s="18"/>
      <c r="H215" s="18"/>
    </row>
  </sheetData>
  <sheetProtection algorithmName="SHA-512" hashValue="5tNO6JAX3XA2Py94zUnodpjphG5/OeXV5PYguqR6IAHs7R1den98F74GLMEPmHTZOVIdFHAN14VceAvmGlXx/Q==" saltValue="XAycj5i16Kr/tqHPl/cO2A==" spinCount="100000" sheet="1" objects="1" scenarios="1"/>
  <mergeCells count="65">
    <mergeCell ref="B142:G142"/>
    <mergeCell ref="B144:G144"/>
    <mergeCell ref="B162:G162"/>
    <mergeCell ref="B163:G163"/>
    <mergeCell ref="B159:C159"/>
    <mergeCell ref="AC160:AD160"/>
    <mergeCell ref="AI160:AJ160"/>
    <mergeCell ref="AO160:AP160"/>
    <mergeCell ref="B132:B133"/>
    <mergeCell ref="D214:E214"/>
    <mergeCell ref="B208:F208"/>
    <mergeCell ref="B204:F204"/>
    <mergeCell ref="B200:F200"/>
    <mergeCell ref="B199:F199"/>
    <mergeCell ref="B193:G193"/>
    <mergeCell ref="B187:G187"/>
    <mergeCell ref="B181:G181"/>
    <mergeCell ref="B175:G175"/>
    <mergeCell ref="B169:G169"/>
    <mergeCell ref="B158:C158"/>
    <mergeCell ref="B143:G143"/>
    <mergeCell ref="B150:B151"/>
    <mergeCell ref="B148:B149"/>
    <mergeCell ref="C4:H4"/>
    <mergeCell ref="C5:H5"/>
    <mergeCell ref="C6:H6"/>
    <mergeCell ref="C7:H7"/>
    <mergeCell ref="B1:H2"/>
    <mergeCell ref="B152:F152"/>
    <mergeCell ref="B60:B61"/>
    <mergeCell ref="B28:B31"/>
    <mergeCell ref="B32:B35"/>
    <mergeCell ref="B36:B39"/>
    <mergeCell ref="B40:B43"/>
    <mergeCell ref="B44:B45"/>
    <mergeCell ref="B130:B131"/>
    <mergeCell ref="B78:H78"/>
    <mergeCell ref="B46:B49"/>
    <mergeCell ref="B50:B51"/>
    <mergeCell ref="B52:B55"/>
    <mergeCell ref="B56:B59"/>
    <mergeCell ref="B62:B64"/>
    <mergeCell ref="B65:B67"/>
    <mergeCell ref="B134:B136"/>
    <mergeCell ref="B10:H10"/>
    <mergeCell ref="B12:B17"/>
    <mergeCell ref="B18:B19"/>
    <mergeCell ref="B20:B23"/>
    <mergeCell ref="B24:B27"/>
    <mergeCell ref="B137:B140"/>
    <mergeCell ref="B69:B70"/>
    <mergeCell ref="B71:B74"/>
    <mergeCell ref="B80:B85"/>
    <mergeCell ref="B86:B87"/>
    <mergeCell ref="B88:B90"/>
    <mergeCell ref="B91:B94"/>
    <mergeCell ref="B95:B98"/>
    <mergeCell ref="B99:B100"/>
    <mergeCell ref="B101:B104"/>
    <mergeCell ref="B105:B108"/>
    <mergeCell ref="B109:B114"/>
    <mergeCell ref="B115:B123"/>
    <mergeCell ref="B124:B125"/>
    <mergeCell ref="B126:B129"/>
    <mergeCell ref="B76:G76"/>
  </mergeCells>
  <pageMargins left="0.23622047244094491" right="0.23622047244094491" top="0.74803149606299213" bottom="0.74803149606299213" header="0.31496062992125984" footer="0.31496062992125984"/>
  <pageSetup paperSize="9" scale="36" fitToHeight="2" orientation="portrait" r:id="rId1"/>
  <rowBreaks count="1" manualBreakCount="1">
    <brk id="114" max="7" man="1"/>
  </rowBreaks>
  <ignoredErrors>
    <ignoredError sqref="F202 F206 F210"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AF0DA-DE62-4DD4-B24C-079E41B8FE5D}">
  <sheetPr>
    <pageSetUpPr fitToPage="1"/>
  </sheetPr>
  <dimension ref="A1:AQ157"/>
  <sheetViews>
    <sheetView view="pageBreakPreview" topLeftCell="A75" zoomScale="60" zoomScaleNormal="100" workbookViewId="0">
      <selection activeCell="H101" sqref="H101"/>
    </sheetView>
  </sheetViews>
  <sheetFormatPr defaultColWidth="40" defaultRowHeight="18" customHeight="1"/>
  <cols>
    <col min="1" max="1" width="3.33203125" style="108" customWidth="1"/>
    <col min="2" max="2" width="42" style="108" bestFit="1" customWidth="1"/>
    <col min="3" max="3" width="59.6640625" style="108" bestFit="1" customWidth="1"/>
    <col min="4" max="4" width="26.5546875" style="108" customWidth="1"/>
    <col min="5" max="5" width="23.6640625" style="108" bestFit="1" customWidth="1"/>
    <col min="6" max="6" width="31.88671875" style="108" bestFit="1" customWidth="1"/>
    <col min="7" max="7" width="27.44140625" style="108" customWidth="1"/>
    <col min="8" max="8" width="27" style="108" customWidth="1"/>
    <col min="9" max="9" width="6.109375" style="108" customWidth="1"/>
    <col min="10" max="16384" width="40" style="108"/>
  </cols>
  <sheetData>
    <row r="1" spans="2:17" ht="13.8">
      <c r="B1" s="437" t="s">
        <v>0</v>
      </c>
      <c r="C1" s="438"/>
      <c r="D1" s="438"/>
      <c r="E1" s="438"/>
      <c r="F1" s="438"/>
      <c r="G1" s="438"/>
      <c r="H1" s="439"/>
    </row>
    <row r="2" spans="2:17" ht="14.4" thickBot="1">
      <c r="B2" s="440"/>
      <c r="C2" s="441"/>
      <c r="D2" s="441"/>
      <c r="E2" s="441"/>
      <c r="F2" s="441"/>
      <c r="G2" s="441"/>
      <c r="H2" s="442"/>
    </row>
    <row r="3" spans="2:17" ht="14.4" thickBot="1">
      <c r="B3" s="109"/>
      <c r="C3" s="109"/>
      <c r="D3" s="109"/>
      <c r="E3" s="109"/>
      <c r="F3" s="109"/>
      <c r="G3" s="110"/>
      <c r="H3" s="110"/>
    </row>
    <row r="4" spans="2:17" ht="13.8">
      <c r="B4" s="111" t="s">
        <v>1</v>
      </c>
      <c r="C4" s="422" t="s">
        <v>290</v>
      </c>
      <c r="D4" s="423"/>
      <c r="E4" s="423"/>
      <c r="F4" s="423"/>
      <c r="G4" s="423"/>
      <c r="H4" s="424"/>
    </row>
    <row r="5" spans="2:17" ht="13.8">
      <c r="B5" s="112" t="s">
        <v>2</v>
      </c>
      <c r="C5" s="425" t="s">
        <v>271</v>
      </c>
      <c r="D5" s="426"/>
      <c r="E5" s="426"/>
      <c r="F5" s="426"/>
      <c r="G5" s="426"/>
      <c r="H5" s="427"/>
    </row>
    <row r="6" spans="2:17" ht="51" customHeight="1" thickBot="1">
      <c r="B6" s="113" t="s">
        <v>4</v>
      </c>
      <c r="C6" s="428" t="s">
        <v>340</v>
      </c>
      <c r="D6" s="429"/>
      <c r="E6" s="429"/>
      <c r="F6" s="429"/>
      <c r="G6" s="429"/>
      <c r="H6" s="430"/>
    </row>
    <row r="7" spans="2:17" ht="14.4" thickBot="1">
      <c r="B7" s="185" t="s">
        <v>3</v>
      </c>
      <c r="C7" s="431"/>
      <c r="D7" s="432"/>
      <c r="E7" s="432"/>
      <c r="F7" s="432"/>
      <c r="G7" s="432"/>
      <c r="H7" s="433"/>
    </row>
    <row r="8" spans="2:17" ht="13.8">
      <c r="B8" s="110"/>
      <c r="C8" s="110"/>
      <c r="D8" s="110"/>
      <c r="E8" s="110"/>
      <c r="F8" s="110"/>
      <c r="G8" s="110"/>
      <c r="H8" s="110"/>
    </row>
    <row r="9" spans="2:17" customFormat="1" ht="15" thickBot="1">
      <c r="B9" s="248" t="s">
        <v>342</v>
      </c>
    </row>
    <row r="10" spans="2:17" ht="14.4" thickBot="1">
      <c r="B10" s="434" t="s">
        <v>104</v>
      </c>
      <c r="C10" s="435"/>
      <c r="D10" s="435"/>
      <c r="E10" s="435"/>
      <c r="F10" s="435"/>
      <c r="G10" s="435"/>
      <c r="H10" s="436"/>
    </row>
    <row r="11" spans="2:17" ht="42.6" customHeight="1">
      <c r="B11" s="133" t="s">
        <v>5</v>
      </c>
      <c r="C11" s="134" t="s">
        <v>6</v>
      </c>
      <c r="D11" s="134" t="s">
        <v>7</v>
      </c>
      <c r="E11" s="134" t="s">
        <v>287</v>
      </c>
      <c r="F11" s="134" t="s">
        <v>288</v>
      </c>
      <c r="G11" s="134" t="s">
        <v>8</v>
      </c>
      <c r="H11" s="535" t="s">
        <v>9</v>
      </c>
    </row>
    <row r="12" spans="2:17" s="119" customFormat="1" ht="13.8">
      <c r="B12" s="419" t="s">
        <v>22</v>
      </c>
      <c r="C12" s="186" t="s">
        <v>105</v>
      </c>
      <c r="D12" s="130">
        <v>1</v>
      </c>
      <c r="E12" s="116"/>
      <c r="F12" s="116"/>
      <c r="G12" s="117">
        <f>(E12+F12)*15%</f>
        <v>0</v>
      </c>
      <c r="H12" s="118">
        <f>(E12+F12+G12)*D12</f>
        <v>0</v>
      </c>
      <c r="I12" s="108"/>
      <c r="J12" s="108"/>
      <c r="K12" s="108"/>
      <c r="L12" s="108"/>
      <c r="M12" s="108"/>
      <c r="N12" s="108"/>
      <c r="O12" s="108"/>
      <c r="P12" s="108"/>
      <c r="Q12" s="108"/>
    </row>
    <row r="13" spans="2:17" s="119" customFormat="1" ht="13.8">
      <c r="B13" s="419"/>
      <c r="C13" s="187" t="s">
        <v>106</v>
      </c>
      <c r="D13" s="130">
        <v>1</v>
      </c>
      <c r="E13" s="116"/>
      <c r="F13" s="116"/>
      <c r="G13" s="117">
        <f t="shared" ref="G13:G42" si="0">(E13+F13)*15%</f>
        <v>0</v>
      </c>
      <c r="H13" s="118">
        <f t="shared" ref="H13:H42" si="1">(E13+F13+G13)*D13</f>
        <v>0</v>
      </c>
      <c r="I13" s="108"/>
      <c r="J13" s="108"/>
      <c r="K13" s="108"/>
      <c r="L13" s="108"/>
      <c r="M13" s="108"/>
      <c r="N13" s="108"/>
      <c r="O13" s="108"/>
      <c r="P13" s="108"/>
      <c r="Q13" s="108"/>
    </row>
    <row r="14" spans="2:17" s="119" customFormat="1" ht="13.8">
      <c r="B14" s="419"/>
      <c r="C14" s="187" t="s">
        <v>107</v>
      </c>
      <c r="D14" s="130">
        <v>7</v>
      </c>
      <c r="E14" s="116"/>
      <c r="F14" s="116"/>
      <c r="G14" s="117">
        <f t="shared" si="0"/>
        <v>0</v>
      </c>
      <c r="H14" s="118">
        <f t="shared" si="1"/>
        <v>0</v>
      </c>
      <c r="I14" s="108"/>
      <c r="J14" s="108"/>
      <c r="K14" s="108"/>
      <c r="L14" s="108"/>
      <c r="M14" s="108"/>
      <c r="N14" s="108"/>
      <c r="O14" s="108"/>
      <c r="P14" s="108"/>
      <c r="Q14" s="108"/>
    </row>
    <row r="15" spans="2:17" s="119" customFormat="1" ht="13.8">
      <c r="B15" s="419"/>
      <c r="C15" s="187" t="s">
        <v>108</v>
      </c>
      <c r="D15" s="130">
        <v>7</v>
      </c>
      <c r="E15" s="116"/>
      <c r="F15" s="116"/>
      <c r="G15" s="117">
        <f t="shared" si="0"/>
        <v>0</v>
      </c>
      <c r="H15" s="118">
        <f t="shared" si="1"/>
        <v>0</v>
      </c>
      <c r="I15" s="108"/>
      <c r="J15" s="108"/>
      <c r="K15" s="108"/>
      <c r="L15" s="108"/>
      <c r="M15" s="108"/>
      <c r="N15" s="108"/>
      <c r="O15" s="108"/>
      <c r="P15" s="108"/>
      <c r="Q15" s="108"/>
    </row>
    <row r="16" spans="2:17" s="119" customFormat="1" ht="13.8">
      <c r="B16" s="421" t="s">
        <v>109</v>
      </c>
      <c r="C16" s="187" t="s">
        <v>39</v>
      </c>
      <c r="D16" s="130">
        <v>2</v>
      </c>
      <c r="E16" s="116"/>
      <c r="F16" s="116"/>
      <c r="G16" s="117">
        <f t="shared" si="0"/>
        <v>0</v>
      </c>
      <c r="H16" s="118">
        <f t="shared" si="1"/>
        <v>0</v>
      </c>
      <c r="I16" s="108"/>
      <c r="J16" s="108"/>
      <c r="K16" s="108"/>
      <c r="L16" s="108"/>
      <c r="M16" s="108"/>
      <c r="N16" s="108"/>
      <c r="O16" s="108"/>
      <c r="P16" s="108"/>
      <c r="Q16" s="108"/>
    </row>
    <row r="17" spans="2:17" s="119" customFormat="1" ht="13.8">
      <c r="B17" s="421"/>
      <c r="C17" s="187" t="s">
        <v>110</v>
      </c>
      <c r="D17" s="130">
        <v>2</v>
      </c>
      <c r="E17" s="116"/>
      <c r="F17" s="116"/>
      <c r="G17" s="117">
        <f t="shared" si="0"/>
        <v>0</v>
      </c>
      <c r="H17" s="118">
        <f t="shared" si="1"/>
        <v>0</v>
      </c>
      <c r="I17" s="108"/>
      <c r="J17" s="108"/>
      <c r="K17" s="108"/>
      <c r="L17" s="108"/>
      <c r="M17" s="108"/>
      <c r="N17" s="108"/>
      <c r="O17" s="108"/>
      <c r="P17" s="108"/>
      <c r="Q17" s="108"/>
    </row>
    <row r="18" spans="2:17" s="119" customFormat="1" ht="13.8">
      <c r="B18" s="419" t="s">
        <v>23</v>
      </c>
      <c r="C18" s="187" t="s">
        <v>39</v>
      </c>
      <c r="D18" s="130">
        <v>3</v>
      </c>
      <c r="E18" s="116"/>
      <c r="F18" s="116"/>
      <c r="G18" s="117">
        <f t="shared" si="0"/>
        <v>0</v>
      </c>
      <c r="H18" s="118">
        <f t="shared" si="1"/>
        <v>0</v>
      </c>
      <c r="I18" s="108"/>
      <c r="J18" s="108"/>
      <c r="K18" s="108"/>
      <c r="L18" s="108"/>
      <c r="M18" s="108"/>
      <c r="N18" s="108"/>
      <c r="O18" s="108"/>
      <c r="P18" s="108"/>
      <c r="Q18" s="108"/>
    </row>
    <row r="19" spans="2:17" s="119" customFormat="1" ht="13.8">
      <c r="B19" s="419"/>
      <c r="C19" s="187" t="s">
        <v>110</v>
      </c>
      <c r="D19" s="130">
        <v>3</v>
      </c>
      <c r="E19" s="116"/>
      <c r="F19" s="116"/>
      <c r="G19" s="117">
        <f t="shared" si="0"/>
        <v>0</v>
      </c>
      <c r="H19" s="118">
        <f t="shared" si="1"/>
        <v>0</v>
      </c>
      <c r="I19" s="108"/>
      <c r="J19" s="108"/>
      <c r="K19" s="108"/>
      <c r="L19" s="108"/>
      <c r="M19" s="108"/>
      <c r="N19" s="108"/>
      <c r="O19" s="108"/>
      <c r="P19" s="108"/>
      <c r="Q19" s="108"/>
    </row>
    <row r="20" spans="2:17" ht="13.8">
      <c r="B20" s="419" t="s">
        <v>24</v>
      </c>
      <c r="C20" s="187" t="s">
        <v>105</v>
      </c>
      <c r="D20" s="130">
        <v>1</v>
      </c>
      <c r="E20" s="116"/>
      <c r="F20" s="116"/>
      <c r="G20" s="117">
        <f t="shared" si="0"/>
        <v>0</v>
      </c>
      <c r="H20" s="118">
        <f t="shared" si="1"/>
        <v>0</v>
      </c>
    </row>
    <row r="21" spans="2:17" s="119" customFormat="1" ht="13.8">
      <c r="B21" s="419"/>
      <c r="C21" s="187" t="s">
        <v>111</v>
      </c>
      <c r="D21" s="130">
        <v>1</v>
      </c>
      <c r="E21" s="116"/>
      <c r="F21" s="116"/>
      <c r="G21" s="117">
        <f t="shared" si="0"/>
        <v>0</v>
      </c>
      <c r="H21" s="118">
        <f t="shared" si="1"/>
        <v>0</v>
      </c>
      <c r="I21" s="108"/>
      <c r="J21" s="108"/>
      <c r="K21" s="108"/>
      <c r="L21" s="108"/>
      <c r="M21" s="108"/>
      <c r="N21" s="108"/>
      <c r="O21" s="108"/>
      <c r="P21" s="108"/>
      <c r="Q21" s="108"/>
    </row>
    <row r="22" spans="2:17" s="119" customFormat="1" ht="13.8">
      <c r="B22" s="419"/>
      <c r="C22" s="187" t="s">
        <v>107</v>
      </c>
      <c r="D22" s="130">
        <v>3</v>
      </c>
      <c r="E22" s="116"/>
      <c r="F22" s="116"/>
      <c r="G22" s="117">
        <f t="shared" si="0"/>
        <v>0</v>
      </c>
      <c r="H22" s="118">
        <f t="shared" si="1"/>
        <v>0</v>
      </c>
      <c r="I22" s="108"/>
      <c r="J22" s="108"/>
      <c r="K22" s="108"/>
      <c r="L22" s="108"/>
      <c r="M22" s="108"/>
      <c r="N22" s="108"/>
      <c r="O22" s="108"/>
      <c r="P22" s="108"/>
      <c r="Q22" s="108"/>
    </row>
    <row r="23" spans="2:17" s="119" customFormat="1" ht="13.8">
      <c r="B23" s="419"/>
      <c r="C23" s="187" t="s">
        <v>110</v>
      </c>
      <c r="D23" s="130">
        <v>3</v>
      </c>
      <c r="E23" s="116"/>
      <c r="F23" s="116"/>
      <c r="G23" s="117">
        <f t="shared" si="0"/>
        <v>0</v>
      </c>
      <c r="H23" s="118">
        <f t="shared" si="1"/>
        <v>0</v>
      </c>
      <c r="I23" s="108"/>
      <c r="J23" s="108"/>
      <c r="K23" s="108"/>
      <c r="L23" s="108"/>
      <c r="M23" s="108"/>
      <c r="N23" s="108"/>
      <c r="O23" s="108"/>
      <c r="P23" s="108"/>
      <c r="Q23" s="108"/>
    </row>
    <row r="24" spans="2:17" s="119" customFormat="1" ht="13.8">
      <c r="B24" s="421" t="s">
        <v>112</v>
      </c>
      <c r="C24" s="188" t="s">
        <v>113</v>
      </c>
      <c r="D24" s="130">
        <v>1</v>
      </c>
      <c r="E24" s="116"/>
      <c r="F24" s="116"/>
      <c r="G24" s="117">
        <f t="shared" si="0"/>
        <v>0</v>
      </c>
      <c r="H24" s="118">
        <f t="shared" si="1"/>
        <v>0</v>
      </c>
      <c r="I24" s="108"/>
      <c r="J24" s="108"/>
      <c r="K24" s="108"/>
      <c r="L24" s="108"/>
      <c r="M24" s="108"/>
      <c r="N24" s="108"/>
      <c r="O24" s="108"/>
      <c r="P24" s="108"/>
      <c r="Q24" s="108"/>
    </row>
    <row r="25" spans="2:17" s="119" customFormat="1" ht="13.8">
      <c r="B25" s="421"/>
      <c r="C25" s="188" t="s">
        <v>114</v>
      </c>
      <c r="D25" s="130">
        <v>2</v>
      </c>
      <c r="E25" s="116"/>
      <c r="F25" s="116"/>
      <c r="G25" s="117">
        <f t="shared" si="0"/>
        <v>0</v>
      </c>
      <c r="H25" s="118">
        <f t="shared" si="1"/>
        <v>0</v>
      </c>
      <c r="I25" s="108"/>
      <c r="J25" s="108"/>
      <c r="K25" s="108"/>
      <c r="L25" s="108"/>
      <c r="M25" s="108"/>
      <c r="N25" s="108"/>
      <c r="O25" s="108"/>
      <c r="P25" s="108"/>
      <c r="Q25" s="108"/>
    </row>
    <row r="26" spans="2:17" s="119" customFormat="1" ht="13.8">
      <c r="B26" s="421"/>
      <c r="C26" s="188" t="s">
        <v>55</v>
      </c>
      <c r="D26" s="130">
        <v>2</v>
      </c>
      <c r="E26" s="116"/>
      <c r="F26" s="116"/>
      <c r="G26" s="117">
        <f t="shared" si="0"/>
        <v>0</v>
      </c>
      <c r="H26" s="118">
        <f t="shared" si="1"/>
        <v>0</v>
      </c>
      <c r="I26" s="108"/>
      <c r="J26" s="108"/>
      <c r="K26" s="108"/>
      <c r="L26" s="108"/>
      <c r="M26" s="108"/>
      <c r="N26" s="108"/>
      <c r="O26" s="108"/>
      <c r="P26" s="108"/>
      <c r="Q26" s="108"/>
    </row>
    <row r="27" spans="2:17" s="119" customFormat="1" ht="13.8">
      <c r="B27" s="421"/>
      <c r="C27" s="188" t="s">
        <v>54</v>
      </c>
      <c r="D27" s="121">
        <v>2</v>
      </c>
      <c r="E27" s="116"/>
      <c r="F27" s="116"/>
      <c r="G27" s="117">
        <f t="shared" si="0"/>
        <v>0</v>
      </c>
      <c r="H27" s="118">
        <f t="shared" si="1"/>
        <v>0</v>
      </c>
      <c r="I27" s="108"/>
      <c r="J27" s="108"/>
      <c r="K27" s="108"/>
      <c r="L27" s="108"/>
      <c r="M27" s="108"/>
      <c r="N27" s="108"/>
      <c r="O27" s="108"/>
      <c r="P27" s="108"/>
      <c r="Q27" s="108"/>
    </row>
    <row r="28" spans="2:17" s="119" customFormat="1" ht="13.8">
      <c r="B28" s="421" t="s">
        <v>115</v>
      </c>
      <c r="C28" s="188" t="s">
        <v>55</v>
      </c>
      <c r="D28" s="121">
        <v>1</v>
      </c>
      <c r="E28" s="116"/>
      <c r="F28" s="116"/>
      <c r="G28" s="117">
        <f t="shared" si="0"/>
        <v>0</v>
      </c>
      <c r="H28" s="118">
        <f t="shared" si="1"/>
        <v>0</v>
      </c>
      <c r="I28" s="108"/>
      <c r="J28" s="108"/>
      <c r="K28" s="108"/>
      <c r="L28" s="108"/>
      <c r="M28" s="108"/>
      <c r="N28" s="108"/>
      <c r="O28" s="108"/>
      <c r="P28" s="108"/>
      <c r="Q28" s="108"/>
    </row>
    <row r="29" spans="2:17" s="119" customFormat="1" ht="13.8">
      <c r="B29" s="421"/>
      <c r="C29" s="188" t="s">
        <v>54</v>
      </c>
      <c r="D29" s="121">
        <v>2</v>
      </c>
      <c r="E29" s="116"/>
      <c r="F29" s="116"/>
      <c r="G29" s="117">
        <f t="shared" si="0"/>
        <v>0</v>
      </c>
      <c r="H29" s="118">
        <f t="shared" si="1"/>
        <v>0</v>
      </c>
      <c r="I29" s="108"/>
      <c r="J29" s="108"/>
      <c r="K29" s="108"/>
      <c r="L29" s="108"/>
      <c r="M29" s="108"/>
      <c r="N29" s="108"/>
      <c r="O29" s="108"/>
      <c r="P29" s="108"/>
      <c r="Q29" s="108"/>
    </row>
    <row r="30" spans="2:17" s="119" customFormat="1" ht="13.8">
      <c r="B30" s="421" t="s">
        <v>116</v>
      </c>
      <c r="C30" s="188" t="s">
        <v>55</v>
      </c>
      <c r="D30" s="121">
        <v>2</v>
      </c>
      <c r="E30" s="116"/>
      <c r="F30" s="116"/>
      <c r="G30" s="117">
        <f t="shared" si="0"/>
        <v>0</v>
      </c>
      <c r="H30" s="118">
        <f t="shared" si="1"/>
        <v>0</v>
      </c>
      <c r="I30" s="108"/>
      <c r="J30" s="108"/>
      <c r="K30" s="108"/>
      <c r="L30" s="108"/>
      <c r="M30" s="108"/>
      <c r="N30" s="108"/>
      <c r="O30" s="108"/>
      <c r="P30" s="108"/>
      <c r="Q30" s="108"/>
    </row>
    <row r="31" spans="2:17" s="119" customFormat="1" ht="13.8">
      <c r="B31" s="421"/>
      <c r="C31" s="188" t="s">
        <v>54</v>
      </c>
      <c r="D31" s="121">
        <v>2</v>
      </c>
      <c r="E31" s="116"/>
      <c r="F31" s="116"/>
      <c r="G31" s="117">
        <f t="shared" si="0"/>
        <v>0</v>
      </c>
      <c r="H31" s="118">
        <f t="shared" si="1"/>
        <v>0</v>
      </c>
      <c r="I31" s="108"/>
      <c r="J31" s="108"/>
      <c r="K31" s="108"/>
      <c r="L31" s="108"/>
      <c r="M31" s="108"/>
      <c r="N31" s="108"/>
      <c r="O31" s="108"/>
      <c r="P31" s="108"/>
      <c r="Q31" s="108"/>
    </row>
    <row r="32" spans="2:17" s="119" customFormat="1" ht="13.8">
      <c r="B32" s="421"/>
      <c r="C32" s="188" t="s">
        <v>58</v>
      </c>
      <c r="D32" s="128">
        <v>1</v>
      </c>
      <c r="E32" s="116"/>
      <c r="F32" s="116"/>
      <c r="G32" s="117">
        <f t="shared" si="0"/>
        <v>0</v>
      </c>
      <c r="H32" s="118">
        <f t="shared" si="1"/>
        <v>0</v>
      </c>
      <c r="I32" s="108"/>
      <c r="J32" s="108"/>
      <c r="K32" s="108"/>
      <c r="L32" s="108"/>
      <c r="M32" s="108"/>
      <c r="N32" s="108"/>
      <c r="O32" s="108"/>
      <c r="P32" s="108"/>
      <c r="Q32" s="108"/>
    </row>
    <row r="33" spans="2:17" s="119" customFormat="1" ht="13.8">
      <c r="B33" s="421" t="s">
        <v>117</v>
      </c>
      <c r="C33" s="188" t="s">
        <v>113</v>
      </c>
      <c r="D33" s="121">
        <v>1</v>
      </c>
      <c r="E33" s="116"/>
      <c r="F33" s="116"/>
      <c r="G33" s="117">
        <f t="shared" si="0"/>
        <v>0</v>
      </c>
      <c r="H33" s="118">
        <f t="shared" si="1"/>
        <v>0</v>
      </c>
      <c r="I33" s="108"/>
      <c r="J33" s="108"/>
      <c r="K33" s="108"/>
      <c r="L33" s="108"/>
      <c r="M33" s="108"/>
      <c r="N33" s="108"/>
      <c r="O33" s="108"/>
      <c r="P33" s="108"/>
      <c r="Q33" s="108"/>
    </row>
    <row r="34" spans="2:17" s="119" customFormat="1" ht="13.8">
      <c r="B34" s="421"/>
      <c r="C34" s="188" t="s">
        <v>58</v>
      </c>
      <c r="D34" s="121">
        <v>4</v>
      </c>
      <c r="E34" s="116"/>
      <c r="F34" s="116"/>
      <c r="G34" s="117">
        <f t="shared" si="0"/>
        <v>0</v>
      </c>
      <c r="H34" s="118">
        <f t="shared" si="1"/>
        <v>0</v>
      </c>
      <c r="I34" s="108"/>
      <c r="J34" s="108"/>
      <c r="K34" s="108"/>
      <c r="L34" s="108"/>
      <c r="M34" s="108"/>
      <c r="N34" s="108"/>
      <c r="O34" s="108"/>
      <c r="P34" s="108"/>
      <c r="Q34" s="108"/>
    </row>
    <row r="35" spans="2:17" s="119" customFormat="1" ht="13.8">
      <c r="B35" s="421"/>
      <c r="C35" s="188" t="s">
        <v>54</v>
      </c>
      <c r="D35" s="121">
        <v>3</v>
      </c>
      <c r="E35" s="116"/>
      <c r="F35" s="116"/>
      <c r="G35" s="117">
        <f t="shared" si="0"/>
        <v>0</v>
      </c>
      <c r="H35" s="118">
        <f t="shared" si="1"/>
        <v>0</v>
      </c>
      <c r="I35" s="108"/>
      <c r="J35" s="108"/>
      <c r="K35" s="108"/>
      <c r="L35" s="108"/>
      <c r="M35" s="108"/>
      <c r="N35" s="108"/>
      <c r="O35" s="108"/>
      <c r="P35" s="108"/>
      <c r="Q35" s="108"/>
    </row>
    <row r="36" spans="2:17" s="119" customFormat="1" ht="13.8">
      <c r="B36" s="421"/>
      <c r="C36" s="188" t="s">
        <v>118</v>
      </c>
      <c r="D36" s="128">
        <v>3</v>
      </c>
      <c r="E36" s="116"/>
      <c r="F36" s="116"/>
      <c r="G36" s="117">
        <f t="shared" si="0"/>
        <v>0</v>
      </c>
      <c r="H36" s="118">
        <f t="shared" si="1"/>
        <v>0</v>
      </c>
      <c r="I36" s="108"/>
      <c r="J36" s="108"/>
      <c r="K36" s="108"/>
      <c r="L36" s="108"/>
      <c r="M36" s="108"/>
      <c r="N36" s="108"/>
      <c r="O36" s="108"/>
      <c r="P36" s="108"/>
      <c r="Q36" s="108"/>
    </row>
    <row r="37" spans="2:17" s="119" customFormat="1" ht="13.8">
      <c r="B37" s="419" t="s">
        <v>119</v>
      </c>
      <c r="C37" s="188" t="s">
        <v>54</v>
      </c>
      <c r="D37" s="130">
        <v>2</v>
      </c>
      <c r="E37" s="116"/>
      <c r="F37" s="116"/>
      <c r="G37" s="117">
        <f t="shared" si="0"/>
        <v>0</v>
      </c>
      <c r="H37" s="118">
        <f t="shared" si="1"/>
        <v>0</v>
      </c>
      <c r="I37" s="108"/>
      <c r="J37" s="108"/>
      <c r="K37" s="108"/>
      <c r="L37" s="108"/>
      <c r="M37" s="108"/>
      <c r="N37" s="108"/>
      <c r="O37" s="108"/>
      <c r="P37" s="108"/>
      <c r="Q37" s="108"/>
    </row>
    <row r="38" spans="2:17" s="119" customFormat="1" ht="13.8">
      <c r="B38" s="419"/>
      <c r="C38" s="188" t="s">
        <v>55</v>
      </c>
      <c r="D38" s="130">
        <v>2</v>
      </c>
      <c r="E38" s="116"/>
      <c r="F38" s="116"/>
      <c r="G38" s="117">
        <f t="shared" si="0"/>
        <v>0</v>
      </c>
      <c r="H38" s="118">
        <f t="shared" si="1"/>
        <v>0</v>
      </c>
      <c r="I38" s="108"/>
      <c r="J38" s="108"/>
      <c r="K38" s="108"/>
      <c r="L38" s="108"/>
      <c r="M38" s="108"/>
      <c r="N38" s="108"/>
      <c r="O38" s="108"/>
      <c r="P38" s="108"/>
      <c r="Q38" s="108"/>
    </row>
    <row r="39" spans="2:17" s="119" customFormat="1" ht="13.8">
      <c r="B39" s="419" t="s">
        <v>120</v>
      </c>
      <c r="C39" s="188" t="s">
        <v>121</v>
      </c>
      <c r="D39" s="130">
        <v>2</v>
      </c>
      <c r="E39" s="116"/>
      <c r="F39" s="116"/>
      <c r="G39" s="117">
        <f t="shared" si="0"/>
        <v>0</v>
      </c>
      <c r="H39" s="118">
        <f t="shared" si="1"/>
        <v>0</v>
      </c>
      <c r="I39" s="108"/>
      <c r="J39" s="108"/>
      <c r="K39" s="108"/>
      <c r="L39" s="108"/>
      <c r="M39" s="108"/>
      <c r="N39" s="108"/>
      <c r="O39" s="108"/>
      <c r="P39" s="108"/>
      <c r="Q39" s="108"/>
    </row>
    <row r="40" spans="2:17" s="119" customFormat="1" ht="13.8">
      <c r="B40" s="419"/>
      <c r="C40" s="188" t="s">
        <v>52</v>
      </c>
      <c r="D40" s="130">
        <v>2</v>
      </c>
      <c r="E40" s="116"/>
      <c r="F40" s="116"/>
      <c r="G40" s="117">
        <f t="shared" si="0"/>
        <v>0</v>
      </c>
      <c r="H40" s="118">
        <f t="shared" si="1"/>
        <v>0</v>
      </c>
      <c r="I40" s="108"/>
      <c r="J40" s="108"/>
      <c r="K40" s="108"/>
      <c r="L40" s="108"/>
      <c r="M40" s="108"/>
      <c r="N40" s="108"/>
      <c r="O40" s="108"/>
      <c r="P40" s="108"/>
      <c r="Q40" s="108"/>
    </row>
    <row r="41" spans="2:17" s="119" customFormat="1" ht="13.8">
      <c r="B41" s="189" t="s">
        <v>122</v>
      </c>
      <c r="C41" s="346" t="s">
        <v>336</v>
      </c>
      <c r="D41" s="130">
        <v>4</v>
      </c>
      <c r="E41" s="116"/>
      <c r="F41" s="116"/>
      <c r="G41" s="117">
        <f t="shared" si="0"/>
        <v>0</v>
      </c>
      <c r="H41" s="118">
        <f t="shared" si="1"/>
        <v>0</v>
      </c>
      <c r="I41" s="108"/>
      <c r="J41" s="108"/>
      <c r="K41" s="108"/>
      <c r="L41" s="108"/>
      <c r="M41" s="108"/>
      <c r="N41" s="108"/>
      <c r="O41" s="108"/>
      <c r="P41" s="108"/>
      <c r="Q41" s="108"/>
    </row>
    <row r="42" spans="2:17" s="119" customFormat="1" ht="14.4" thickBot="1">
      <c r="B42" s="123" t="s">
        <v>123</v>
      </c>
      <c r="C42" s="124" t="s">
        <v>72</v>
      </c>
      <c r="D42" s="341">
        <v>1</v>
      </c>
      <c r="E42" s="125"/>
      <c r="F42" s="125"/>
      <c r="G42" s="126">
        <f t="shared" si="0"/>
        <v>0</v>
      </c>
      <c r="H42" s="127">
        <f t="shared" si="1"/>
        <v>0</v>
      </c>
      <c r="I42" s="108"/>
      <c r="J42" s="108"/>
      <c r="K42" s="108"/>
      <c r="L42" s="108"/>
      <c r="M42" s="108"/>
      <c r="N42" s="108"/>
      <c r="O42" s="108"/>
      <c r="P42" s="108"/>
      <c r="Q42" s="108"/>
    </row>
    <row r="43" spans="2:17" s="6" customFormat="1" ht="15" customHeight="1" thickBot="1">
      <c r="B43" s="543" t="s">
        <v>343</v>
      </c>
      <c r="C43" s="544"/>
      <c r="D43" s="544"/>
      <c r="E43" s="544"/>
      <c r="F43" s="544"/>
      <c r="G43" s="545"/>
      <c r="H43" s="542">
        <f>SUM(H12:H42)</f>
        <v>0</v>
      </c>
      <c r="I43" s="5"/>
      <c r="J43" s="5"/>
      <c r="K43" s="5"/>
      <c r="L43" s="5"/>
      <c r="M43" s="5"/>
      <c r="N43" s="5"/>
      <c r="O43" s="5"/>
      <c r="P43" s="5"/>
      <c r="Q43" s="5"/>
    </row>
    <row r="44" spans="2:17" s="119" customFormat="1" ht="15" thickTop="1" thickBot="1">
      <c r="B44" s="109"/>
      <c r="C44" s="109"/>
      <c r="D44" s="109"/>
      <c r="E44" s="109"/>
      <c r="F44" s="109"/>
      <c r="G44" s="109"/>
      <c r="H44" s="109"/>
      <c r="I44" s="108"/>
      <c r="J44" s="108"/>
      <c r="K44" s="108"/>
      <c r="L44" s="108"/>
      <c r="M44" s="108"/>
      <c r="N44" s="108"/>
      <c r="O44" s="108"/>
      <c r="P44" s="108"/>
      <c r="Q44" s="108"/>
    </row>
    <row r="45" spans="2:17" ht="14.4" thickBot="1">
      <c r="B45" s="434" t="s">
        <v>124</v>
      </c>
      <c r="C45" s="435"/>
      <c r="D45" s="435"/>
      <c r="E45" s="435"/>
      <c r="F45" s="435"/>
      <c r="G45" s="435"/>
      <c r="H45" s="436"/>
    </row>
    <row r="46" spans="2:17" ht="27.6">
      <c r="B46" s="133" t="s">
        <v>5</v>
      </c>
      <c r="C46" s="134" t="s">
        <v>6</v>
      </c>
      <c r="D46" s="134" t="s">
        <v>7</v>
      </c>
      <c r="E46" s="134" t="s">
        <v>287</v>
      </c>
      <c r="F46" s="134" t="s">
        <v>288</v>
      </c>
      <c r="G46" s="134" t="s">
        <v>8</v>
      </c>
      <c r="H46" s="535" t="s">
        <v>9</v>
      </c>
    </row>
    <row r="47" spans="2:17" s="119" customFormat="1" ht="13.8">
      <c r="B47" s="420" t="s">
        <v>13</v>
      </c>
      <c r="C47" s="190" t="s">
        <v>105</v>
      </c>
      <c r="D47" s="191">
        <v>1</v>
      </c>
      <c r="E47" s="116"/>
      <c r="F47" s="116"/>
      <c r="G47" s="117">
        <f>(E47+F47)*15%</f>
        <v>0</v>
      </c>
      <c r="H47" s="118">
        <f>(E47+F47+G47)*D47</f>
        <v>0</v>
      </c>
      <c r="I47" s="108"/>
      <c r="J47" s="108"/>
      <c r="K47" s="108"/>
      <c r="L47" s="108"/>
      <c r="M47" s="108"/>
      <c r="N47" s="108"/>
      <c r="O47" s="108"/>
      <c r="P47" s="108"/>
      <c r="Q47" s="108"/>
    </row>
    <row r="48" spans="2:17" s="119" customFormat="1" ht="13.8">
      <c r="B48" s="420"/>
      <c r="C48" s="190" t="s">
        <v>125</v>
      </c>
      <c r="D48" s="191">
        <v>1</v>
      </c>
      <c r="E48" s="116"/>
      <c r="F48" s="116"/>
      <c r="G48" s="117">
        <f t="shared" ref="G48:G71" si="2">(E48+F48)*15%</f>
        <v>0</v>
      </c>
      <c r="H48" s="118">
        <f t="shared" ref="H48:H71" si="3">(E48+F48+G48)*D48</f>
        <v>0</v>
      </c>
      <c r="I48" s="108"/>
      <c r="J48" s="108"/>
      <c r="K48" s="108"/>
      <c r="L48" s="108"/>
      <c r="M48" s="108"/>
      <c r="N48" s="108"/>
      <c r="O48" s="108"/>
      <c r="P48" s="108"/>
      <c r="Q48" s="108"/>
    </row>
    <row r="49" spans="2:17" s="119" customFormat="1" ht="13.8">
      <c r="B49" s="420"/>
      <c r="C49" s="190" t="s">
        <v>126</v>
      </c>
      <c r="D49" s="191">
        <v>5</v>
      </c>
      <c r="E49" s="116"/>
      <c r="F49" s="116"/>
      <c r="G49" s="117">
        <f t="shared" si="2"/>
        <v>0</v>
      </c>
      <c r="H49" s="118">
        <f t="shared" si="3"/>
        <v>0</v>
      </c>
      <c r="I49" s="108"/>
      <c r="J49" s="108"/>
      <c r="K49" s="108"/>
      <c r="L49" s="108"/>
      <c r="M49" s="108"/>
      <c r="N49" s="108"/>
      <c r="O49" s="108"/>
      <c r="P49" s="108"/>
      <c r="Q49" s="108"/>
    </row>
    <row r="50" spans="2:17" s="119" customFormat="1" ht="13.8">
      <c r="B50" s="420"/>
      <c r="C50" s="190" t="s">
        <v>127</v>
      </c>
      <c r="D50" s="191">
        <v>5</v>
      </c>
      <c r="E50" s="116"/>
      <c r="F50" s="116"/>
      <c r="G50" s="117">
        <f t="shared" si="2"/>
        <v>0</v>
      </c>
      <c r="H50" s="118">
        <f t="shared" si="3"/>
        <v>0</v>
      </c>
      <c r="I50" s="108"/>
      <c r="J50" s="108"/>
      <c r="K50" s="108"/>
      <c r="L50" s="108"/>
      <c r="M50" s="108"/>
      <c r="N50" s="108"/>
      <c r="O50" s="108"/>
      <c r="P50" s="108"/>
      <c r="Q50" s="108"/>
    </row>
    <row r="51" spans="2:17" s="119" customFormat="1" ht="13.8">
      <c r="B51" s="420" t="s">
        <v>15</v>
      </c>
      <c r="C51" s="190" t="s">
        <v>126</v>
      </c>
      <c r="D51" s="191">
        <v>1</v>
      </c>
      <c r="E51" s="116"/>
      <c r="F51" s="116"/>
      <c r="G51" s="117">
        <f t="shared" si="2"/>
        <v>0</v>
      </c>
      <c r="H51" s="118">
        <f t="shared" si="3"/>
        <v>0</v>
      </c>
      <c r="I51" s="108"/>
      <c r="J51" s="108"/>
      <c r="K51" s="108"/>
      <c r="L51" s="108"/>
      <c r="M51" s="108"/>
      <c r="N51" s="108"/>
      <c r="O51" s="108"/>
      <c r="P51" s="108"/>
      <c r="Q51" s="108"/>
    </row>
    <row r="52" spans="2:17" s="119" customFormat="1" ht="13.8">
      <c r="B52" s="420"/>
      <c r="C52" s="190" t="s">
        <v>14</v>
      </c>
      <c r="D52" s="191">
        <v>1</v>
      </c>
      <c r="E52" s="116"/>
      <c r="F52" s="116"/>
      <c r="G52" s="117">
        <f t="shared" si="2"/>
        <v>0</v>
      </c>
      <c r="H52" s="118">
        <f t="shared" si="3"/>
        <v>0</v>
      </c>
      <c r="I52" s="108"/>
      <c r="J52" s="108"/>
      <c r="K52" s="108"/>
      <c r="L52" s="108"/>
      <c r="M52" s="108"/>
      <c r="N52" s="108"/>
      <c r="O52" s="108"/>
      <c r="P52" s="108"/>
      <c r="Q52" s="108"/>
    </row>
    <row r="53" spans="2:17" s="119" customFormat="1" ht="13.8">
      <c r="B53" s="420" t="s">
        <v>28</v>
      </c>
      <c r="C53" s="190" t="s">
        <v>40</v>
      </c>
      <c r="D53" s="191">
        <v>1</v>
      </c>
      <c r="E53" s="116"/>
      <c r="F53" s="116"/>
      <c r="G53" s="117">
        <f t="shared" si="2"/>
        <v>0</v>
      </c>
      <c r="H53" s="118">
        <f t="shared" si="3"/>
        <v>0</v>
      </c>
      <c r="I53" s="108"/>
      <c r="J53" s="108"/>
      <c r="K53" s="108"/>
      <c r="L53" s="108"/>
      <c r="M53" s="108"/>
      <c r="N53" s="108"/>
      <c r="O53" s="108"/>
      <c r="P53" s="108"/>
      <c r="Q53" s="108"/>
    </row>
    <row r="54" spans="2:17" s="119" customFormat="1" ht="13.8">
      <c r="B54" s="420"/>
      <c r="C54" s="190" t="s">
        <v>40</v>
      </c>
      <c r="D54" s="191">
        <v>1</v>
      </c>
      <c r="E54" s="116"/>
      <c r="F54" s="116"/>
      <c r="G54" s="117">
        <f t="shared" si="2"/>
        <v>0</v>
      </c>
      <c r="H54" s="118">
        <f t="shared" si="3"/>
        <v>0</v>
      </c>
      <c r="I54" s="108"/>
      <c r="J54" s="108"/>
      <c r="K54" s="108"/>
      <c r="L54" s="108"/>
      <c r="M54" s="108"/>
      <c r="N54" s="108"/>
      <c r="O54" s="108"/>
      <c r="P54" s="108"/>
      <c r="Q54" s="108"/>
    </row>
    <row r="55" spans="2:17" s="119" customFormat="1" ht="13.8">
      <c r="B55" s="420"/>
      <c r="C55" s="190" t="s">
        <v>39</v>
      </c>
      <c r="D55" s="191">
        <v>8</v>
      </c>
      <c r="E55" s="116"/>
      <c r="F55" s="116"/>
      <c r="G55" s="117">
        <f t="shared" si="2"/>
        <v>0</v>
      </c>
      <c r="H55" s="118">
        <f t="shared" si="3"/>
        <v>0</v>
      </c>
      <c r="I55" s="108"/>
      <c r="J55" s="108"/>
      <c r="K55" s="108"/>
      <c r="L55" s="108"/>
      <c r="M55" s="108"/>
      <c r="N55" s="108"/>
      <c r="O55" s="108"/>
      <c r="P55" s="108"/>
      <c r="Q55" s="108"/>
    </row>
    <row r="56" spans="2:17" s="119" customFormat="1" ht="13.8">
      <c r="B56" s="420"/>
      <c r="C56" s="190" t="s">
        <v>14</v>
      </c>
      <c r="D56" s="191">
        <v>8</v>
      </c>
      <c r="E56" s="116"/>
      <c r="F56" s="116"/>
      <c r="G56" s="117">
        <f t="shared" si="2"/>
        <v>0</v>
      </c>
      <c r="H56" s="118">
        <f t="shared" si="3"/>
        <v>0</v>
      </c>
      <c r="I56" s="108"/>
      <c r="J56" s="108"/>
      <c r="K56" s="108"/>
      <c r="L56" s="108"/>
      <c r="M56" s="108"/>
      <c r="N56" s="108"/>
      <c r="O56" s="108"/>
      <c r="P56" s="108"/>
      <c r="Q56" s="108"/>
    </row>
    <row r="57" spans="2:17" s="119" customFormat="1" ht="13.8">
      <c r="B57" s="420" t="s">
        <v>17</v>
      </c>
      <c r="C57" s="190" t="s">
        <v>126</v>
      </c>
      <c r="D57" s="191">
        <v>1</v>
      </c>
      <c r="E57" s="116"/>
      <c r="F57" s="116"/>
      <c r="G57" s="117">
        <f t="shared" si="2"/>
        <v>0</v>
      </c>
      <c r="H57" s="118">
        <f t="shared" si="3"/>
        <v>0</v>
      </c>
      <c r="I57" s="108"/>
      <c r="J57" s="108"/>
      <c r="K57" s="108"/>
      <c r="L57" s="108"/>
      <c r="M57" s="108"/>
      <c r="N57" s="108"/>
      <c r="O57" s="108"/>
      <c r="P57" s="108"/>
      <c r="Q57" s="108"/>
    </row>
    <row r="58" spans="2:17" s="119" customFormat="1" ht="13.8">
      <c r="B58" s="420"/>
      <c r="C58" s="190" t="s">
        <v>14</v>
      </c>
      <c r="D58" s="191">
        <v>2</v>
      </c>
      <c r="E58" s="116"/>
      <c r="F58" s="116"/>
      <c r="G58" s="117">
        <f t="shared" si="2"/>
        <v>0</v>
      </c>
      <c r="H58" s="118">
        <f t="shared" si="3"/>
        <v>0</v>
      </c>
      <c r="I58" s="108"/>
      <c r="J58" s="108"/>
      <c r="K58" s="108"/>
      <c r="L58" s="108"/>
      <c r="M58" s="108"/>
      <c r="N58" s="108"/>
      <c r="O58" s="108"/>
      <c r="P58" s="108"/>
      <c r="Q58" s="108"/>
    </row>
    <row r="59" spans="2:17" s="119" customFormat="1" ht="13.8">
      <c r="B59" s="420" t="s">
        <v>18</v>
      </c>
      <c r="C59" s="190" t="s">
        <v>128</v>
      </c>
      <c r="D59" s="191">
        <v>1</v>
      </c>
      <c r="E59" s="116"/>
      <c r="F59" s="116"/>
      <c r="G59" s="117">
        <f t="shared" si="2"/>
        <v>0</v>
      </c>
      <c r="H59" s="118">
        <f t="shared" si="3"/>
        <v>0</v>
      </c>
      <c r="I59" s="108"/>
      <c r="J59" s="108"/>
      <c r="K59" s="108"/>
      <c r="L59" s="108"/>
      <c r="M59" s="108"/>
      <c r="N59" s="108"/>
      <c r="O59" s="108"/>
      <c r="P59" s="108"/>
      <c r="Q59" s="108"/>
    </row>
    <row r="60" spans="2:17" s="119" customFormat="1" ht="13.8">
      <c r="B60" s="420"/>
      <c r="C60" s="190" t="s">
        <v>126</v>
      </c>
      <c r="D60" s="191">
        <v>4</v>
      </c>
      <c r="E60" s="116"/>
      <c r="F60" s="116"/>
      <c r="G60" s="117">
        <f t="shared" si="2"/>
        <v>0</v>
      </c>
      <c r="H60" s="118">
        <f t="shared" si="3"/>
        <v>0</v>
      </c>
      <c r="I60" s="108"/>
      <c r="J60" s="108"/>
      <c r="K60" s="108"/>
      <c r="L60" s="108"/>
      <c r="M60" s="108"/>
      <c r="N60" s="108"/>
      <c r="O60" s="108"/>
      <c r="P60" s="108"/>
      <c r="Q60" s="108"/>
    </row>
    <row r="61" spans="2:17" s="119" customFormat="1" ht="13.8">
      <c r="B61" s="420"/>
      <c r="C61" s="190" t="s">
        <v>111</v>
      </c>
      <c r="D61" s="191">
        <v>1</v>
      </c>
      <c r="E61" s="116"/>
      <c r="F61" s="116"/>
      <c r="G61" s="117">
        <f t="shared" si="2"/>
        <v>0</v>
      </c>
      <c r="H61" s="118">
        <f t="shared" si="3"/>
        <v>0</v>
      </c>
      <c r="I61" s="108"/>
      <c r="J61" s="108"/>
      <c r="K61" s="108"/>
      <c r="L61" s="108"/>
      <c r="M61" s="108"/>
      <c r="N61" s="108"/>
      <c r="O61" s="108"/>
      <c r="P61" s="108"/>
      <c r="Q61" s="108"/>
    </row>
    <row r="62" spans="2:17" s="119" customFormat="1" ht="13.8">
      <c r="B62" s="420"/>
      <c r="C62" s="190" t="s">
        <v>19</v>
      </c>
      <c r="D62" s="191">
        <v>4</v>
      </c>
      <c r="E62" s="116"/>
      <c r="F62" s="116"/>
      <c r="G62" s="117">
        <f t="shared" si="2"/>
        <v>0</v>
      </c>
      <c r="H62" s="118">
        <f t="shared" si="3"/>
        <v>0</v>
      </c>
      <c r="I62" s="108"/>
      <c r="J62" s="108"/>
      <c r="K62" s="108"/>
      <c r="L62" s="108"/>
      <c r="M62" s="108"/>
      <c r="N62" s="108"/>
      <c r="O62" s="108"/>
      <c r="P62" s="108"/>
      <c r="Q62" s="108"/>
    </row>
    <row r="63" spans="2:17" s="119" customFormat="1" ht="13.8">
      <c r="B63" s="420" t="s">
        <v>20</v>
      </c>
      <c r="C63" s="190" t="s">
        <v>126</v>
      </c>
      <c r="D63" s="191">
        <v>1</v>
      </c>
      <c r="E63" s="116"/>
      <c r="F63" s="116"/>
      <c r="G63" s="117">
        <f t="shared" si="2"/>
        <v>0</v>
      </c>
      <c r="H63" s="118">
        <f t="shared" si="3"/>
        <v>0</v>
      </c>
      <c r="I63" s="108"/>
      <c r="J63" s="108"/>
      <c r="K63" s="108"/>
      <c r="L63" s="108"/>
      <c r="M63" s="108"/>
      <c r="N63" s="108"/>
      <c r="O63" s="108"/>
      <c r="P63" s="108"/>
      <c r="Q63" s="108"/>
    </row>
    <row r="64" spans="2:17" s="119" customFormat="1" ht="13.8">
      <c r="B64" s="420"/>
      <c r="C64" s="190" t="s">
        <v>14</v>
      </c>
      <c r="D64" s="191">
        <v>2</v>
      </c>
      <c r="E64" s="116"/>
      <c r="F64" s="116"/>
      <c r="G64" s="117">
        <f t="shared" si="2"/>
        <v>0</v>
      </c>
      <c r="H64" s="118">
        <f t="shared" si="3"/>
        <v>0</v>
      </c>
      <c r="I64" s="108"/>
      <c r="J64" s="108"/>
      <c r="K64" s="108"/>
      <c r="L64" s="108"/>
      <c r="M64" s="108"/>
      <c r="N64" s="108"/>
      <c r="O64" s="108"/>
      <c r="P64" s="108"/>
      <c r="Q64" s="108"/>
    </row>
    <row r="65" spans="2:17" s="119" customFormat="1" ht="13.8">
      <c r="B65" s="420" t="s">
        <v>21</v>
      </c>
      <c r="C65" s="190" t="s">
        <v>126</v>
      </c>
      <c r="D65" s="191">
        <v>1</v>
      </c>
      <c r="E65" s="116"/>
      <c r="F65" s="116"/>
      <c r="G65" s="117">
        <f t="shared" si="2"/>
        <v>0</v>
      </c>
      <c r="H65" s="118">
        <f t="shared" si="3"/>
        <v>0</v>
      </c>
      <c r="I65" s="108"/>
      <c r="J65" s="108"/>
      <c r="K65" s="108"/>
      <c r="L65" s="108"/>
      <c r="M65" s="108"/>
      <c r="N65" s="108"/>
      <c r="O65" s="108"/>
      <c r="P65" s="108"/>
      <c r="Q65" s="108"/>
    </row>
    <row r="66" spans="2:17" s="119" customFormat="1" ht="13.8">
      <c r="B66" s="420"/>
      <c r="C66" s="190" t="s">
        <v>14</v>
      </c>
      <c r="D66" s="191">
        <v>2</v>
      </c>
      <c r="E66" s="116"/>
      <c r="F66" s="116"/>
      <c r="G66" s="117">
        <f t="shared" si="2"/>
        <v>0</v>
      </c>
      <c r="H66" s="118">
        <f t="shared" si="3"/>
        <v>0</v>
      </c>
      <c r="I66" s="108"/>
      <c r="J66" s="108"/>
      <c r="K66" s="108"/>
      <c r="L66" s="108"/>
      <c r="M66" s="108"/>
      <c r="N66" s="108"/>
      <c r="O66" s="108"/>
      <c r="P66" s="108"/>
      <c r="Q66" s="108"/>
    </row>
    <row r="67" spans="2:17" s="119" customFormat="1" ht="13.8">
      <c r="B67" s="419" t="s">
        <v>129</v>
      </c>
      <c r="C67" s="187" t="s">
        <v>54</v>
      </c>
      <c r="D67" s="191">
        <v>2</v>
      </c>
      <c r="E67" s="116"/>
      <c r="F67" s="116"/>
      <c r="G67" s="117">
        <f t="shared" si="2"/>
        <v>0</v>
      </c>
      <c r="H67" s="118">
        <f t="shared" si="3"/>
        <v>0</v>
      </c>
      <c r="I67" s="108"/>
      <c r="J67" s="108"/>
      <c r="K67" s="108"/>
      <c r="L67" s="108"/>
      <c r="M67" s="108"/>
      <c r="N67" s="108"/>
      <c r="O67" s="108"/>
      <c r="P67" s="108"/>
      <c r="Q67" s="108"/>
    </row>
    <row r="68" spans="2:17" s="119" customFormat="1" ht="13.8">
      <c r="B68" s="419"/>
      <c r="C68" s="187" t="s">
        <v>55</v>
      </c>
      <c r="D68" s="191">
        <v>2</v>
      </c>
      <c r="E68" s="116"/>
      <c r="F68" s="116"/>
      <c r="G68" s="117">
        <f t="shared" si="2"/>
        <v>0</v>
      </c>
      <c r="H68" s="118">
        <f t="shared" si="3"/>
        <v>0</v>
      </c>
      <c r="I68" s="108"/>
      <c r="J68" s="108"/>
      <c r="K68" s="108"/>
      <c r="L68" s="108"/>
      <c r="M68" s="108"/>
      <c r="N68" s="108"/>
      <c r="O68" s="108"/>
      <c r="P68" s="108"/>
      <c r="Q68" s="108"/>
    </row>
    <row r="69" spans="2:17" s="119" customFormat="1" ht="13.8">
      <c r="B69" s="419"/>
      <c r="C69" s="187" t="s">
        <v>113</v>
      </c>
      <c r="D69" s="191">
        <v>1</v>
      </c>
      <c r="E69" s="116"/>
      <c r="F69" s="116"/>
      <c r="G69" s="117">
        <f t="shared" si="2"/>
        <v>0</v>
      </c>
      <c r="H69" s="118">
        <f t="shared" si="3"/>
        <v>0</v>
      </c>
      <c r="I69" s="108"/>
      <c r="J69" s="108"/>
      <c r="K69" s="108"/>
      <c r="L69" s="108"/>
      <c r="M69" s="108"/>
      <c r="N69" s="108"/>
      <c r="O69" s="108"/>
      <c r="P69" s="108"/>
      <c r="Q69" s="108"/>
    </row>
    <row r="70" spans="2:17" s="119" customFormat="1" ht="13.8">
      <c r="B70" s="419"/>
      <c r="C70" s="187" t="s">
        <v>114</v>
      </c>
      <c r="D70" s="130">
        <v>2</v>
      </c>
      <c r="E70" s="116"/>
      <c r="F70" s="116"/>
      <c r="G70" s="117">
        <f t="shared" si="2"/>
        <v>0</v>
      </c>
      <c r="H70" s="118">
        <f t="shared" si="3"/>
        <v>0</v>
      </c>
      <c r="I70" s="108"/>
      <c r="J70" s="108"/>
      <c r="K70" s="108"/>
      <c r="L70" s="108"/>
      <c r="M70" s="108"/>
      <c r="N70" s="108"/>
      <c r="O70" s="108"/>
      <c r="P70" s="108"/>
      <c r="Q70" s="108"/>
    </row>
    <row r="71" spans="2:17" s="119" customFormat="1" ht="14.4" thickBot="1">
      <c r="B71" s="123" t="s">
        <v>123</v>
      </c>
      <c r="C71" s="124" t="s">
        <v>72</v>
      </c>
      <c r="D71" s="341">
        <v>1</v>
      </c>
      <c r="E71" s="125"/>
      <c r="F71" s="125"/>
      <c r="G71" s="126">
        <f t="shared" si="2"/>
        <v>0</v>
      </c>
      <c r="H71" s="127">
        <f t="shared" si="3"/>
        <v>0</v>
      </c>
      <c r="I71" s="108"/>
      <c r="J71" s="108"/>
      <c r="K71" s="108"/>
      <c r="L71" s="108"/>
      <c r="M71" s="108"/>
      <c r="N71" s="108"/>
      <c r="O71" s="108"/>
      <c r="P71" s="108"/>
      <c r="Q71" s="108"/>
    </row>
    <row r="72" spans="2:17" s="6" customFormat="1" ht="15" customHeight="1" thickBot="1">
      <c r="B72" s="543" t="s">
        <v>343</v>
      </c>
      <c r="C72" s="544"/>
      <c r="D72" s="544"/>
      <c r="E72" s="544"/>
      <c r="F72" s="544"/>
      <c r="G72" s="545"/>
      <c r="H72" s="542">
        <f>SUM(H47:H71)</f>
        <v>0</v>
      </c>
      <c r="I72" s="5"/>
      <c r="J72" s="5"/>
      <c r="K72" s="5"/>
      <c r="L72" s="5"/>
      <c r="M72" s="5"/>
      <c r="N72" s="5"/>
      <c r="O72" s="5"/>
      <c r="P72" s="5"/>
      <c r="Q72" s="5"/>
    </row>
    <row r="73" spans="2:17" s="119" customFormat="1" ht="15" thickTop="1" thickBot="1">
      <c r="B73" s="192"/>
      <c r="C73" s="109"/>
      <c r="D73" s="109"/>
      <c r="E73" s="109"/>
      <c r="F73" s="109"/>
      <c r="G73" s="109"/>
      <c r="H73" s="109"/>
      <c r="I73" s="108"/>
      <c r="J73" s="108"/>
      <c r="K73" s="108"/>
      <c r="L73" s="108"/>
      <c r="M73" s="108"/>
      <c r="N73" s="108"/>
      <c r="O73" s="108"/>
      <c r="P73" s="108"/>
      <c r="Q73" s="108"/>
    </row>
    <row r="74" spans="2:17" ht="14.4" thickBot="1">
      <c r="B74" s="434" t="s">
        <v>130</v>
      </c>
      <c r="C74" s="435"/>
      <c r="D74" s="435"/>
      <c r="E74" s="435"/>
      <c r="F74" s="435"/>
      <c r="G74" s="435"/>
      <c r="H74" s="436"/>
    </row>
    <row r="75" spans="2:17" ht="49.8" customHeight="1">
      <c r="B75" s="133" t="s">
        <v>5</v>
      </c>
      <c r="C75" s="134" t="s">
        <v>6</v>
      </c>
      <c r="D75" s="134" t="s">
        <v>7</v>
      </c>
      <c r="E75" s="134" t="s">
        <v>287</v>
      </c>
      <c r="F75" s="134" t="s">
        <v>288</v>
      </c>
      <c r="G75" s="134" t="s">
        <v>8</v>
      </c>
      <c r="H75" s="535" t="s">
        <v>9</v>
      </c>
    </row>
    <row r="76" spans="2:17" ht="13.8">
      <c r="B76" s="447" t="s">
        <v>131</v>
      </c>
      <c r="C76" s="122" t="s">
        <v>132</v>
      </c>
      <c r="D76" s="193">
        <v>1</v>
      </c>
      <c r="E76" s="116"/>
      <c r="F76" s="116"/>
      <c r="G76" s="117">
        <f t="shared" ref="G76" si="4">(E76+F76)*15%</f>
        <v>0</v>
      </c>
      <c r="H76" s="118">
        <f t="shared" ref="H76" si="5">(E76+F76+G76)*D76</f>
        <v>0</v>
      </c>
    </row>
    <row r="77" spans="2:17" ht="13.8">
      <c r="B77" s="447"/>
      <c r="C77" s="122" t="s">
        <v>53</v>
      </c>
      <c r="D77" s="129">
        <v>4</v>
      </c>
      <c r="E77" s="116"/>
      <c r="F77" s="116"/>
      <c r="G77" s="117">
        <f t="shared" ref="G77:G93" si="6">(E77+F77)*15%</f>
        <v>0</v>
      </c>
      <c r="H77" s="118">
        <f t="shared" ref="H77:H93" si="7">(E77+F77+G77)*D77</f>
        <v>0</v>
      </c>
    </row>
    <row r="78" spans="2:17" ht="13.8">
      <c r="B78" s="447"/>
      <c r="C78" s="122" t="s">
        <v>133</v>
      </c>
      <c r="D78" s="129">
        <v>2</v>
      </c>
      <c r="E78" s="116"/>
      <c r="F78" s="116"/>
      <c r="G78" s="117">
        <f t="shared" si="6"/>
        <v>0</v>
      </c>
      <c r="H78" s="118">
        <f t="shared" si="7"/>
        <v>0</v>
      </c>
    </row>
    <row r="79" spans="2:17" ht="13.8">
      <c r="B79" s="447"/>
      <c r="C79" s="122" t="s">
        <v>89</v>
      </c>
      <c r="D79" s="129">
        <v>2</v>
      </c>
      <c r="E79" s="116"/>
      <c r="F79" s="116"/>
      <c r="G79" s="117">
        <f t="shared" si="6"/>
        <v>0</v>
      </c>
      <c r="H79" s="118">
        <f t="shared" si="7"/>
        <v>0</v>
      </c>
    </row>
    <row r="80" spans="2:17" ht="13.8">
      <c r="B80" s="447" t="s">
        <v>134</v>
      </c>
      <c r="C80" s="122" t="s">
        <v>132</v>
      </c>
      <c r="D80" s="129">
        <v>1</v>
      </c>
      <c r="E80" s="116"/>
      <c r="F80" s="116"/>
      <c r="G80" s="117">
        <f t="shared" si="6"/>
        <v>0</v>
      </c>
      <c r="H80" s="118">
        <f t="shared" si="7"/>
        <v>0</v>
      </c>
    </row>
    <row r="81" spans="2:17" ht="13.8">
      <c r="B81" s="447"/>
      <c r="C81" s="122" t="s">
        <v>53</v>
      </c>
      <c r="D81" s="129">
        <v>4</v>
      </c>
      <c r="E81" s="116"/>
      <c r="F81" s="116"/>
      <c r="G81" s="117">
        <f t="shared" si="6"/>
        <v>0</v>
      </c>
      <c r="H81" s="118">
        <f t="shared" si="7"/>
        <v>0</v>
      </c>
    </row>
    <row r="82" spans="2:17" ht="13.8">
      <c r="B82" s="447"/>
      <c r="C82" s="122" t="s">
        <v>133</v>
      </c>
      <c r="D82" s="129">
        <v>2</v>
      </c>
      <c r="E82" s="116"/>
      <c r="F82" s="116"/>
      <c r="G82" s="117">
        <f t="shared" si="6"/>
        <v>0</v>
      </c>
      <c r="H82" s="118">
        <f t="shared" si="7"/>
        <v>0</v>
      </c>
    </row>
    <row r="83" spans="2:17" ht="13.8">
      <c r="B83" s="447"/>
      <c r="C83" s="122" t="s">
        <v>89</v>
      </c>
      <c r="D83" s="129">
        <v>2</v>
      </c>
      <c r="E83" s="116"/>
      <c r="F83" s="116"/>
      <c r="G83" s="117">
        <f t="shared" si="6"/>
        <v>0</v>
      </c>
      <c r="H83" s="118">
        <f t="shared" si="7"/>
        <v>0</v>
      </c>
    </row>
    <row r="84" spans="2:17" ht="13.8">
      <c r="B84" s="447" t="s">
        <v>135</v>
      </c>
      <c r="C84" s="122" t="s">
        <v>132</v>
      </c>
      <c r="D84" s="129">
        <v>1</v>
      </c>
      <c r="E84" s="116"/>
      <c r="F84" s="116"/>
      <c r="G84" s="117">
        <f t="shared" si="6"/>
        <v>0</v>
      </c>
      <c r="H84" s="118">
        <f t="shared" si="7"/>
        <v>0</v>
      </c>
    </row>
    <row r="85" spans="2:17" ht="13.8">
      <c r="B85" s="447"/>
      <c r="C85" s="122" t="s">
        <v>53</v>
      </c>
      <c r="D85" s="129">
        <v>5</v>
      </c>
      <c r="E85" s="116"/>
      <c r="F85" s="116"/>
      <c r="G85" s="117">
        <f t="shared" si="6"/>
        <v>0</v>
      </c>
      <c r="H85" s="118">
        <f t="shared" si="7"/>
        <v>0</v>
      </c>
    </row>
    <row r="86" spans="2:17" ht="13.8">
      <c r="B86" s="421" t="s">
        <v>10</v>
      </c>
      <c r="C86" s="188" t="s">
        <v>136</v>
      </c>
      <c r="D86" s="194">
        <v>2</v>
      </c>
      <c r="E86" s="116"/>
      <c r="F86" s="116"/>
      <c r="G86" s="117">
        <f t="shared" si="6"/>
        <v>0</v>
      </c>
      <c r="H86" s="118">
        <f t="shared" si="7"/>
        <v>0</v>
      </c>
    </row>
    <row r="87" spans="2:17" ht="13.8">
      <c r="B87" s="421"/>
      <c r="C87" s="188" t="s">
        <v>38</v>
      </c>
      <c r="D87" s="128">
        <v>2</v>
      </c>
      <c r="E87" s="116"/>
      <c r="F87" s="116"/>
      <c r="G87" s="117">
        <f t="shared" si="6"/>
        <v>0</v>
      </c>
      <c r="H87" s="118">
        <f t="shared" si="7"/>
        <v>0</v>
      </c>
    </row>
    <row r="88" spans="2:17" ht="13.8">
      <c r="B88" s="421" t="s">
        <v>11</v>
      </c>
      <c r="C88" s="188" t="s">
        <v>137</v>
      </c>
      <c r="D88" s="128">
        <v>2</v>
      </c>
      <c r="E88" s="116"/>
      <c r="F88" s="116"/>
      <c r="G88" s="117">
        <f t="shared" si="6"/>
        <v>0</v>
      </c>
      <c r="H88" s="118">
        <f t="shared" si="7"/>
        <v>0</v>
      </c>
    </row>
    <row r="89" spans="2:17" ht="13.8">
      <c r="B89" s="421"/>
      <c r="C89" s="188" t="s">
        <v>38</v>
      </c>
      <c r="D89" s="128">
        <v>2</v>
      </c>
      <c r="E89" s="116"/>
      <c r="F89" s="116"/>
      <c r="G89" s="117">
        <f t="shared" si="6"/>
        <v>0</v>
      </c>
      <c r="H89" s="118">
        <f t="shared" si="7"/>
        <v>0</v>
      </c>
    </row>
    <row r="90" spans="2:17" ht="13.8">
      <c r="B90" s="421" t="s">
        <v>12</v>
      </c>
      <c r="C90" s="188" t="s">
        <v>138</v>
      </c>
      <c r="D90" s="128">
        <v>1</v>
      </c>
      <c r="E90" s="116"/>
      <c r="F90" s="116"/>
      <c r="G90" s="117">
        <f t="shared" si="6"/>
        <v>0</v>
      </c>
      <c r="H90" s="118">
        <f t="shared" si="7"/>
        <v>0</v>
      </c>
    </row>
    <row r="91" spans="2:17" ht="13.8">
      <c r="B91" s="421"/>
      <c r="C91" s="188" t="s">
        <v>137</v>
      </c>
      <c r="D91" s="128">
        <v>4</v>
      </c>
      <c r="E91" s="116"/>
      <c r="F91" s="116"/>
      <c r="G91" s="117">
        <f t="shared" si="6"/>
        <v>0</v>
      </c>
      <c r="H91" s="118">
        <f t="shared" si="7"/>
        <v>0</v>
      </c>
    </row>
    <row r="92" spans="2:17" ht="13.8">
      <c r="B92" s="421"/>
      <c r="C92" s="188" t="s">
        <v>38</v>
      </c>
      <c r="D92" s="128">
        <v>6</v>
      </c>
      <c r="E92" s="116"/>
      <c r="F92" s="116"/>
      <c r="G92" s="117">
        <f t="shared" si="6"/>
        <v>0</v>
      </c>
      <c r="H92" s="118">
        <f t="shared" si="7"/>
        <v>0</v>
      </c>
    </row>
    <row r="93" spans="2:17" ht="21" customHeight="1" thickBot="1">
      <c r="B93" s="195" t="s">
        <v>123</v>
      </c>
      <c r="C93" s="124" t="s">
        <v>72</v>
      </c>
      <c r="D93" s="341">
        <v>1</v>
      </c>
      <c r="E93" s="125"/>
      <c r="F93" s="125"/>
      <c r="G93" s="126">
        <f t="shared" si="6"/>
        <v>0</v>
      </c>
      <c r="H93" s="127">
        <f t="shared" si="7"/>
        <v>0</v>
      </c>
    </row>
    <row r="94" spans="2:17" s="6" customFormat="1" ht="15" customHeight="1" thickBot="1">
      <c r="B94" s="543" t="s">
        <v>343</v>
      </c>
      <c r="C94" s="544"/>
      <c r="D94" s="544"/>
      <c r="E94" s="544"/>
      <c r="F94" s="544"/>
      <c r="G94" s="545"/>
      <c r="H94" s="542">
        <f>SUM(H76:H93)</f>
        <v>0</v>
      </c>
      <c r="I94" s="5"/>
      <c r="J94" s="5"/>
      <c r="K94" s="5"/>
      <c r="L94" s="5"/>
      <c r="M94" s="5"/>
      <c r="N94" s="5"/>
      <c r="O94" s="5"/>
      <c r="P94" s="5"/>
      <c r="Q94" s="5"/>
    </row>
    <row r="95" spans="2:17" ht="15" thickTop="1" thickBot="1">
      <c r="B95" s="196"/>
      <c r="C95" s="197"/>
      <c r="D95" s="197"/>
      <c r="E95" s="197"/>
      <c r="F95" s="197"/>
      <c r="G95" s="197"/>
      <c r="H95" s="197"/>
    </row>
    <row r="96" spans="2:17" ht="23.4" customHeight="1" thickBot="1">
      <c r="B96" s="443" t="s">
        <v>281</v>
      </c>
      <c r="C96" s="444"/>
      <c r="D96" s="444"/>
      <c r="E96" s="444"/>
      <c r="F96" s="444"/>
      <c r="G96" s="444"/>
      <c r="H96" s="144">
        <f>H43+H72+H94</f>
        <v>0</v>
      </c>
    </row>
    <row r="97" spans="2:43" ht="21.6" customHeight="1" thickBot="1">
      <c r="B97" s="445" t="s">
        <v>273</v>
      </c>
      <c r="C97" s="446"/>
      <c r="D97" s="446"/>
      <c r="E97" s="446"/>
      <c r="F97" s="446"/>
      <c r="G97" s="446"/>
      <c r="H97" s="144">
        <f>H96*12</f>
        <v>0</v>
      </c>
    </row>
    <row r="98" spans="2:43" ht="13.8">
      <c r="B98" s="198"/>
      <c r="C98" s="198"/>
      <c r="D98" s="198"/>
      <c r="E98" s="199"/>
      <c r="F98" s="199"/>
      <c r="G98" s="147"/>
      <c r="H98" s="158"/>
    </row>
    <row r="99" spans="2:43" ht="14.4" thickBot="1">
      <c r="B99" s="448" t="s">
        <v>322</v>
      </c>
      <c r="C99" s="448"/>
      <c r="D99" s="148"/>
      <c r="E99" s="148"/>
      <c r="F99" s="149"/>
      <c r="G99" s="149"/>
      <c r="H99" s="110"/>
    </row>
    <row r="100" spans="2:43" ht="14.4" thickBot="1">
      <c r="B100" s="452" t="s">
        <v>316</v>
      </c>
      <c r="C100" s="453"/>
      <c r="D100" s="150" t="s">
        <v>317</v>
      </c>
      <c r="E100" s="150" t="s">
        <v>318</v>
      </c>
      <c r="F100" s="150" t="s">
        <v>319</v>
      </c>
      <c r="G100" s="151" t="s">
        <v>320</v>
      </c>
      <c r="H100" s="110"/>
    </row>
    <row r="101" spans="2:43" ht="13.8">
      <c r="B101" s="152" t="s">
        <v>321</v>
      </c>
      <c r="C101" s="153"/>
      <c r="D101" s="154"/>
      <c r="E101" s="154"/>
      <c r="F101" s="154"/>
      <c r="G101" s="154"/>
      <c r="H101" s="110"/>
      <c r="I101" s="155"/>
      <c r="J101" s="155"/>
      <c r="K101" s="155"/>
      <c r="L101" s="155"/>
      <c r="M101" s="155"/>
      <c r="N101" s="155"/>
      <c r="O101" s="155"/>
      <c r="P101" s="155"/>
      <c r="Q101" s="155"/>
      <c r="R101" s="155"/>
      <c r="T101" s="155"/>
      <c r="U101" s="155"/>
      <c r="V101" s="155"/>
      <c r="W101" s="155"/>
      <c r="Z101" s="155"/>
      <c r="AA101" s="155"/>
      <c r="AB101" s="155"/>
      <c r="AC101" s="155"/>
      <c r="AD101" s="454"/>
      <c r="AE101" s="454"/>
      <c r="AF101" s="155"/>
      <c r="AG101" s="155"/>
      <c r="AH101" s="155"/>
      <c r="AI101" s="155"/>
      <c r="AJ101" s="454"/>
      <c r="AK101" s="454"/>
      <c r="AL101" s="155"/>
      <c r="AM101" s="155"/>
      <c r="AN101" s="155"/>
      <c r="AO101" s="155"/>
      <c r="AP101" s="454"/>
      <c r="AQ101" s="454"/>
    </row>
    <row r="102" spans="2:43" ht="13.8">
      <c r="B102" s="198"/>
      <c r="C102" s="198"/>
      <c r="D102" s="198"/>
      <c r="E102" s="199"/>
      <c r="F102" s="199"/>
      <c r="G102" s="147"/>
      <c r="H102" s="158"/>
    </row>
    <row r="103" spans="2:43" ht="14.4" thickBot="1">
      <c r="B103" s="449" t="s">
        <v>305</v>
      </c>
      <c r="C103" s="449"/>
      <c r="D103" s="449"/>
      <c r="E103" s="449"/>
      <c r="F103" s="449"/>
      <c r="G103" s="450"/>
      <c r="H103" s="158"/>
    </row>
    <row r="104" spans="2:43" ht="14.4" thickBot="1">
      <c r="B104" s="449" t="s">
        <v>306</v>
      </c>
      <c r="C104" s="449"/>
      <c r="D104" s="449"/>
      <c r="E104" s="449"/>
      <c r="F104" s="449"/>
      <c r="G104" s="450"/>
      <c r="H104" s="158"/>
    </row>
    <row r="105" spans="2:43" ht="53.4" customHeight="1" thickBot="1">
      <c r="B105" s="159" t="s">
        <v>268</v>
      </c>
      <c r="C105" s="150" t="s">
        <v>7</v>
      </c>
      <c r="D105" s="150" t="s">
        <v>287</v>
      </c>
      <c r="E105" s="150" t="s">
        <v>288</v>
      </c>
      <c r="F105" s="150" t="s">
        <v>8</v>
      </c>
      <c r="G105" s="151" t="s">
        <v>9</v>
      </c>
      <c r="H105" s="158"/>
    </row>
    <row r="106" spans="2:43" ht="13.8">
      <c r="B106" s="200" t="s">
        <v>274</v>
      </c>
      <c r="C106" s="161">
        <v>1</v>
      </c>
      <c r="D106" s="162"/>
      <c r="E106" s="162"/>
      <c r="F106" s="163">
        <f>(E106+D106)*15%</f>
        <v>0</v>
      </c>
      <c r="G106" s="201">
        <f>(D106+F106+E106)*C106</f>
        <v>0</v>
      </c>
      <c r="H106" s="158"/>
    </row>
    <row r="107" spans="2:43" ht="13.8">
      <c r="B107" s="202" t="s">
        <v>275</v>
      </c>
      <c r="C107" s="115">
        <v>1</v>
      </c>
      <c r="D107" s="162"/>
      <c r="E107" s="162"/>
      <c r="F107" s="163">
        <f t="shared" ref="F107:F108" si="8">(E107+D107)*15%</f>
        <v>0</v>
      </c>
      <c r="G107" s="117">
        <f t="shared" ref="G107:G108" si="9">(D107+F107+E107)*C107</f>
        <v>0</v>
      </c>
      <c r="H107" s="158"/>
    </row>
    <row r="108" spans="2:43" ht="13.8">
      <c r="B108" s="202" t="s">
        <v>276</v>
      </c>
      <c r="C108" s="115">
        <v>1</v>
      </c>
      <c r="D108" s="162"/>
      <c r="E108" s="162"/>
      <c r="F108" s="163">
        <f t="shared" si="8"/>
        <v>0</v>
      </c>
      <c r="G108" s="117">
        <f t="shared" si="9"/>
        <v>0</v>
      </c>
      <c r="H108" s="158"/>
    </row>
    <row r="109" spans="2:43" ht="13.8">
      <c r="B109" s="203"/>
      <c r="C109" s="167"/>
      <c r="D109" s="167"/>
      <c r="E109" s="167"/>
      <c r="F109" s="168"/>
      <c r="G109" s="204"/>
      <c r="H109" s="158"/>
    </row>
    <row r="110" spans="2:43" ht="14.4" thickBot="1">
      <c r="B110" s="449" t="s">
        <v>307</v>
      </c>
      <c r="C110" s="449"/>
      <c r="D110" s="449"/>
      <c r="E110" s="449"/>
      <c r="F110" s="449"/>
      <c r="G110" s="450"/>
      <c r="H110" s="158"/>
    </row>
    <row r="111" spans="2:43" ht="58.8" customHeight="1" thickBot="1">
      <c r="B111" s="159" t="s">
        <v>268</v>
      </c>
      <c r="C111" s="150" t="s">
        <v>7</v>
      </c>
      <c r="D111" s="150" t="s">
        <v>287</v>
      </c>
      <c r="E111" s="150" t="s">
        <v>288</v>
      </c>
      <c r="F111" s="150" t="s">
        <v>8</v>
      </c>
      <c r="G111" s="151" t="s">
        <v>9</v>
      </c>
      <c r="H111" s="158"/>
    </row>
    <row r="112" spans="2:43" ht="13.8">
      <c r="B112" s="202" t="s">
        <v>269</v>
      </c>
      <c r="C112" s="115">
        <v>1</v>
      </c>
      <c r="D112" s="170"/>
      <c r="E112" s="170"/>
      <c r="F112" s="163">
        <f>(E112+D112)*15%</f>
        <v>0</v>
      </c>
      <c r="G112" s="117">
        <f>(D112+F112+E112)*C112</f>
        <v>0</v>
      </c>
      <c r="H112" s="158"/>
    </row>
    <row r="113" spans="2:9" ht="13.8">
      <c r="B113" s="202" t="s">
        <v>270</v>
      </c>
      <c r="C113" s="115">
        <v>1</v>
      </c>
      <c r="D113" s="170"/>
      <c r="E113" s="170"/>
      <c r="F113" s="163">
        <f t="shared" ref="F113" si="10">(E113+D113)*15%</f>
        <v>0</v>
      </c>
      <c r="G113" s="117">
        <f t="shared" ref="G113" si="11">(D113+F113+E113)*C113</f>
        <v>0</v>
      </c>
      <c r="H113" s="158"/>
    </row>
    <row r="114" spans="2:9" ht="13.8">
      <c r="B114" s="202" t="s">
        <v>29</v>
      </c>
      <c r="C114" s="115">
        <v>1</v>
      </c>
      <c r="D114" s="170"/>
      <c r="E114" s="170"/>
      <c r="F114" s="163">
        <f>(E114+D114)*15%</f>
        <v>0</v>
      </c>
      <c r="G114" s="117">
        <f>(D114+F114+E114)*C114</f>
        <v>0</v>
      </c>
      <c r="H114" s="158"/>
    </row>
    <row r="115" spans="2:9" ht="13.8">
      <c r="B115" s="203"/>
      <c r="C115" s="167"/>
      <c r="D115" s="168"/>
      <c r="E115" s="168"/>
      <c r="F115" s="168"/>
      <c r="G115" s="168"/>
      <c r="H115" s="158"/>
      <c r="I115" s="119"/>
    </row>
    <row r="116" spans="2:9" ht="14.4" thickBot="1">
      <c r="B116" s="449" t="s">
        <v>308</v>
      </c>
      <c r="C116" s="449"/>
      <c r="D116" s="449"/>
      <c r="E116" s="449"/>
      <c r="F116" s="449"/>
      <c r="G116" s="450"/>
      <c r="H116" s="158"/>
      <c r="I116" s="119"/>
    </row>
    <row r="117" spans="2:9" ht="55.8" thickBot="1">
      <c r="B117" s="159" t="s">
        <v>268</v>
      </c>
      <c r="C117" s="150" t="s">
        <v>7</v>
      </c>
      <c r="D117" s="150" t="s">
        <v>277</v>
      </c>
      <c r="E117" s="150" t="s">
        <v>278</v>
      </c>
      <c r="F117" s="150" t="s">
        <v>279</v>
      </c>
      <c r="G117" s="151" t="s">
        <v>280</v>
      </c>
      <c r="H117" s="168"/>
    </row>
    <row r="118" spans="2:9" ht="13.8">
      <c r="B118" s="202" t="s">
        <v>274</v>
      </c>
      <c r="C118" s="115">
        <v>1</v>
      </c>
      <c r="D118" s="170"/>
      <c r="E118" s="171">
        <f>D118+(D118*15%)</f>
        <v>0</v>
      </c>
      <c r="F118" s="170"/>
      <c r="G118" s="117">
        <f>F118+(F118*15%)</f>
        <v>0</v>
      </c>
      <c r="H118" s="168"/>
    </row>
    <row r="119" spans="2:9" ht="13.8">
      <c r="B119" s="202" t="s">
        <v>275</v>
      </c>
      <c r="C119" s="115">
        <v>1</v>
      </c>
      <c r="D119" s="170"/>
      <c r="E119" s="171">
        <f t="shared" ref="E119:G120" si="12">D119+(D119*15%)</f>
        <v>0</v>
      </c>
      <c r="F119" s="170"/>
      <c r="G119" s="117">
        <f t="shared" si="12"/>
        <v>0</v>
      </c>
      <c r="H119" s="168"/>
    </row>
    <row r="120" spans="2:9" ht="13.8">
      <c r="B120" s="202" t="s">
        <v>276</v>
      </c>
      <c r="C120" s="115">
        <v>1</v>
      </c>
      <c r="D120" s="170"/>
      <c r="E120" s="171">
        <f t="shared" si="12"/>
        <v>0</v>
      </c>
      <c r="F120" s="170"/>
      <c r="G120" s="117">
        <f t="shared" si="12"/>
        <v>0</v>
      </c>
      <c r="H120" s="168"/>
    </row>
    <row r="121" spans="2:9" ht="13.8">
      <c r="B121" s="202"/>
      <c r="C121" s="115"/>
      <c r="D121" s="115"/>
      <c r="E121" s="115"/>
      <c r="F121" s="115"/>
      <c r="G121" s="115"/>
      <c r="H121" s="168"/>
    </row>
    <row r="122" spans="2:9" ht="14.4" thickBot="1">
      <c r="B122" s="449" t="s">
        <v>309</v>
      </c>
      <c r="C122" s="449"/>
      <c r="D122" s="449"/>
      <c r="E122" s="449"/>
      <c r="F122" s="449"/>
      <c r="G122" s="450"/>
      <c r="H122" s="168"/>
    </row>
    <row r="123" spans="2:9" ht="55.8" thickBot="1">
      <c r="B123" s="159" t="s">
        <v>268</v>
      </c>
      <c r="C123" s="150" t="s">
        <v>7</v>
      </c>
      <c r="D123" s="150" t="s">
        <v>277</v>
      </c>
      <c r="E123" s="150" t="s">
        <v>278</v>
      </c>
      <c r="F123" s="150" t="s">
        <v>279</v>
      </c>
      <c r="G123" s="151" t="s">
        <v>280</v>
      </c>
      <c r="H123" s="168"/>
    </row>
    <row r="124" spans="2:9" ht="13.8">
      <c r="B124" s="202" t="s">
        <v>269</v>
      </c>
      <c r="C124" s="115">
        <v>1</v>
      </c>
      <c r="D124" s="170"/>
      <c r="E124" s="171">
        <f>D124+(D124*15%)</f>
        <v>0</v>
      </c>
      <c r="F124" s="170"/>
      <c r="G124" s="171">
        <f>F124+(F124*15%)</f>
        <v>0</v>
      </c>
      <c r="H124" s="168"/>
    </row>
    <row r="125" spans="2:9" ht="13.8">
      <c r="B125" s="202" t="s">
        <v>270</v>
      </c>
      <c r="C125" s="115">
        <v>1</v>
      </c>
      <c r="D125" s="170"/>
      <c r="E125" s="171">
        <f t="shared" ref="E125" si="13">D125+(D125*15%)</f>
        <v>0</v>
      </c>
      <c r="F125" s="170"/>
      <c r="G125" s="171">
        <f t="shared" ref="G125" si="14">F125+(F125*15%)</f>
        <v>0</v>
      </c>
      <c r="H125" s="168"/>
    </row>
    <row r="126" spans="2:9" ht="13.8">
      <c r="B126" s="202" t="s">
        <v>29</v>
      </c>
      <c r="C126" s="115">
        <v>1</v>
      </c>
      <c r="D126" s="170"/>
      <c r="E126" s="171">
        <f t="shared" ref="E126" si="15">D126+(D126*15%)</f>
        <v>0</v>
      </c>
      <c r="F126" s="170"/>
      <c r="G126" s="171">
        <f t="shared" ref="G126" si="16">F126+(F126*15%)</f>
        <v>0</v>
      </c>
      <c r="H126" s="168"/>
    </row>
    <row r="127" spans="2:9" ht="13.8">
      <c r="B127" s="202"/>
      <c r="C127" s="115"/>
      <c r="D127" s="171"/>
      <c r="E127" s="171"/>
      <c r="F127" s="171"/>
      <c r="G127" s="171"/>
      <c r="H127" s="168"/>
    </row>
    <row r="128" spans="2:9" ht="14.4" thickBot="1">
      <c r="B128" s="449" t="s">
        <v>310</v>
      </c>
      <c r="C128" s="449"/>
      <c r="D128" s="449"/>
      <c r="E128" s="449"/>
      <c r="F128" s="449"/>
      <c r="G128" s="450"/>
      <c r="H128" s="168"/>
    </row>
    <row r="129" spans="1:8" ht="55.8" thickBot="1">
      <c r="B129" s="159" t="s">
        <v>268</v>
      </c>
      <c r="C129" s="150" t="s">
        <v>7</v>
      </c>
      <c r="D129" s="150" t="s">
        <v>277</v>
      </c>
      <c r="E129" s="150" t="s">
        <v>278</v>
      </c>
      <c r="F129" s="150" t="s">
        <v>279</v>
      </c>
      <c r="G129" s="151" t="s">
        <v>280</v>
      </c>
      <c r="H129" s="168"/>
    </row>
    <row r="130" spans="1:8" ht="13.8">
      <c r="B130" s="202" t="s">
        <v>274</v>
      </c>
      <c r="C130" s="115">
        <v>1</v>
      </c>
      <c r="D130" s="170"/>
      <c r="E130" s="171">
        <f>D130+(D130*15%)</f>
        <v>0</v>
      </c>
      <c r="F130" s="170"/>
      <c r="G130" s="171">
        <f>F130+(F130*15%)</f>
        <v>0</v>
      </c>
      <c r="H130" s="168"/>
    </row>
    <row r="131" spans="1:8" ht="13.8">
      <c r="B131" s="202" t="s">
        <v>275</v>
      </c>
      <c r="C131" s="115">
        <v>1</v>
      </c>
      <c r="D131" s="170"/>
      <c r="E131" s="171">
        <f t="shared" ref="E131" si="17">D131+(D131*15%)</f>
        <v>0</v>
      </c>
      <c r="F131" s="170"/>
      <c r="G131" s="171">
        <f t="shared" ref="G131" si="18">F131+(F131*15%)</f>
        <v>0</v>
      </c>
      <c r="H131" s="168"/>
    </row>
    <row r="132" spans="1:8" ht="13.8">
      <c r="B132" s="202" t="s">
        <v>276</v>
      </c>
      <c r="C132" s="115">
        <v>1</v>
      </c>
      <c r="D132" s="170"/>
      <c r="E132" s="171">
        <f t="shared" ref="E132" si="19">D132+(D132*15%)</f>
        <v>0</v>
      </c>
      <c r="F132" s="170"/>
      <c r="G132" s="171">
        <f t="shared" ref="G132" si="20">F132+(F132*15%)</f>
        <v>0</v>
      </c>
      <c r="H132" s="168"/>
    </row>
    <row r="133" spans="1:8" ht="13.8">
      <c r="B133" s="202"/>
      <c r="C133" s="115"/>
      <c r="D133" s="171"/>
      <c r="E133" s="171"/>
      <c r="F133" s="171"/>
      <c r="G133" s="171"/>
      <c r="H133" s="168"/>
    </row>
    <row r="134" spans="1:8" ht="14.4" thickBot="1">
      <c r="B134" s="449" t="s">
        <v>311</v>
      </c>
      <c r="C134" s="449"/>
      <c r="D134" s="449"/>
      <c r="E134" s="449"/>
      <c r="F134" s="449"/>
      <c r="G134" s="450"/>
      <c r="H134" s="168"/>
    </row>
    <row r="135" spans="1:8" ht="55.8" thickBot="1">
      <c r="B135" s="159" t="s">
        <v>268</v>
      </c>
      <c r="C135" s="150" t="s">
        <v>7</v>
      </c>
      <c r="D135" s="150" t="s">
        <v>277</v>
      </c>
      <c r="E135" s="150" t="s">
        <v>278</v>
      </c>
      <c r="F135" s="150" t="s">
        <v>279</v>
      </c>
      <c r="G135" s="151" t="s">
        <v>280</v>
      </c>
      <c r="H135" s="168"/>
    </row>
    <row r="136" spans="1:8" ht="13.8">
      <c r="B136" s="202" t="s">
        <v>269</v>
      </c>
      <c r="C136" s="115">
        <v>1</v>
      </c>
      <c r="D136" s="170"/>
      <c r="E136" s="171">
        <f>D136+(D136*15%)</f>
        <v>0</v>
      </c>
      <c r="F136" s="170"/>
      <c r="G136" s="171">
        <f>F136+(F136*15%)</f>
        <v>0</v>
      </c>
      <c r="H136" s="168"/>
    </row>
    <row r="137" spans="1:8" ht="13.8">
      <c r="B137" s="202" t="s">
        <v>270</v>
      </c>
      <c r="C137" s="115">
        <v>1</v>
      </c>
      <c r="D137" s="170"/>
      <c r="E137" s="171">
        <f t="shared" ref="E137" si="21">D137+(D137*15%)</f>
        <v>0</v>
      </c>
      <c r="F137" s="170"/>
      <c r="G137" s="171">
        <f t="shared" ref="G137" si="22">F137+(F137*15%)</f>
        <v>0</v>
      </c>
      <c r="H137" s="158"/>
    </row>
    <row r="138" spans="1:8" ht="13.8">
      <c r="B138" s="202" t="s">
        <v>29</v>
      </c>
      <c r="C138" s="115">
        <v>1</v>
      </c>
      <c r="D138" s="170"/>
      <c r="E138" s="171">
        <f t="shared" ref="E138" si="23">D138+(D138*15%)</f>
        <v>0</v>
      </c>
      <c r="F138" s="170"/>
      <c r="G138" s="171">
        <f t="shared" ref="G138" si="24">F138+(F138*15%)</f>
        <v>0</v>
      </c>
      <c r="H138" s="158"/>
    </row>
    <row r="139" spans="1:8" ht="13.8">
      <c r="A139" s="156"/>
      <c r="B139" s="167"/>
      <c r="C139" s="167"/>
      <c r="D139" s="167"/>
      <c r="E139" s="167"/>
      <c r="F139" s="167"/>
      <c r="G139" s="110"/>
      <c r="H139" s="158"/>
    </row>
    <row r="140" spans="1:8" ht="14.4" thickBot="1">
      <c r="B140" s="451" t="s">
        <v>312</v>
      </c>
      <c r="C140" s="451"/>
      <c r="D140" s="451"/>
      <c r="E140" s="451"/>
      <c r="F140" s="451"/>
      <c r="G140" s="167"/>
      <c r="H140" s="158"/>
    </row>
    <row r="141" spans="1:8" ht="14.4" thickBot="1">
      <c r="B141" s="451" t="s">
        <v>313</v>
      </c>
      <c r="C141" s="451"/>
      <c r="D141" s="451"/>
      <c r="E141" s="451"/>
      <c r="F141" s="451"/>
      <c r="G141" s="167"/>
      <c r="H141" s="158"/>
    </row>
    <row r="142" spans="1:8" ht="48" customHeight="1" thickBot="1">
      <c r="B142" s="159" t="s">
        <v>268</v>
      </c>
      <c r="C142" s="150" t="s">
        <v>7</v>
      </c>
      <c r="D142" s="150" t="s">
        <v>294</v>
      </c>
      <c r="E142" s="150" t="s">
        <v>8</v>
      </c>
      <c r="F142" s="151" t="s">
        <v>328</v>
      </c>
      <c r="G142" s="167"/>
      <c r="H142" s="158"/>
    </row>
    <row r="143" spans="1:8" ht="27.6">
      <c r="B143" s="205" t="s">
        <v>285</v>
      </c>
      <c r="C143" s="115">
        <v>1</v>
      </c>
      <c r="D143" s="170"/>
      <c r="E143" s="171">
        <f>D143*15%</f>
        <v>0</v>
      </c>
      <c r="F143" s="206">
        <f>D143+E143</f>
        <v>0</v>
      </c>
      <c r="G143" s="207"/>
      <c r="H143" s="158"/>
    </row>
    <row r="144" spans="1:8" ht="13.8">
      <c r="B144" s="174"/>
      <c r="C144" s="167"/>
      <c r="D144" s="168"/>
      <c r="E144" s="168"/>
      <c r="F144" s="168"/>
      <c r="G144" s="167"/>
      <c r="H144" s="158"/>
    </row>
    <row r="145" spans="2:8" ht="14.4" thickBot="1">
      <c r="B145" s="451" t="s">
        <v>314</v>
      </c>
      <c r="C145" s="451"/>
      <c r="D145" s="451"/>
      <c r="E145" s="451"/>
      <c r="F145" s="451"/>
      <c r="G145" s="167"/>
      <c r="H145" s="158"/>
    </row>
    <row r="146" spans="2:8" ht="46.2" customHeight="1" thickBot="1">
      <c r="B146" s="159" t="s">
        <v>268</v>
      </c>
      <c r="C146" s="150" t="s">
        <v>7</v>
      </c>
      <c r="D146" s="150" t="s">
        <v>326</v>
      </c>
      <c r="E146" s="150" t="s">
        <v>8</v>
      </c>
      <c r="F146" s="151" t="s">
        <v>327</v>
      </c>
      <c r="G146" s="167"/>
      <c r="H146" s="158"/>
    </row>
    <row r="147" spans="2:8" ht="37.5" customHeight="1">
      <c r="B147" s="205" t="s">
        <v>285</v>
      </c>
      <c r="C147" s="115">
        <v>1</v>
      </c>
      <c r="D147" s="170"/>
      <c r="E147" s="171">
        <f>D147*15%</f>
        <v>0</v>
      </c>
      <c r="F147" s="206">
        <f>D147+E147</f>
        <v>0</v>
      </c>
      <c r="G147" s="167"/>
      <c r="H147" s="158"/>
    </row>
    <row r="148" spans="2:8" ht="13.8">
      <c r="B148" s="174"/>
      <c r="C148" s="167"/>
      <c r="D148" s="175"/>
      <c r="E148" s="175"/>
      <c r="F148" s="168"/>
      <c r="G148" s="167"/>
      <c r="H148" s="158"/>
    </row>
    <row r="149" spans="2:8" ht="14.4" thickBot="1">
      <c r="B149" s="451" t="s">
        <v>315</v>
      </c>
      <c r="C149" s="451"/>
      <c r="D149" s="451"/>
      <c r="E149" s="451"/>
      <c r="F149" s="451"/>
      <c r="G149" s="167"/>
      <c r="H149" s="158"/>
    </row>
    <row r="150" spans="2:8" ht="41.4" customHeight="1" thickBot="1">
      <c r="B150" s="159" t="s">
        <v>268</v>
      </c>
      <c r="C150" s="150" t="s">
        <v>7</v>
      </c>
      <c r="D150" s="150" t="s">
        <v>326</v>
      </c>
      <c r="E150" s="150" t="s">
        <v>8</v>
      </c>
      <c r="F150" s="151" t="s">
        <v>327</v>
      </c>
      <c r="G150" s="167"/>
      <c r="H150" s="158"/>
    </row>
    <row r="151" spans="2:8" ht="27.6">
      <c r="B151" s="205" t="s">
        <v>285</v>
      </c>
      <c r="C151" s="115">
        <v>1</v>
      </c>
      <c r="D151" s="170"/>
      <c r="E151" s="171">
        <f>D151*15%</f>
        <v>0</v>
      </c>
      <c r="F151" s="206">
        <f>D151+E151</f>
        <v>0</v>
      </c>
      <c r="G151" s="167"/>
      <c r="H151" s="158"/>
    </row>
    <row r="152" spans="2:8" ht="13.8">
      <c r="E152" s="176"/>
      <c r="F152" s="208"/>
      <c r="G152" s="176"/>
    </row>
    <row r="153" spans="2:8" ht="13.8"/>
    <row r="154" spans="2:8" ht="13.8">
      <c r="B154" s="177"/>
      <c r="C154" s="177"/>
      <c r="D154" s="177"/>
      <c r="E154" s="178"/>
      <c r="F154" s="178"/>
      <c r="G154" s="178"/>
      <c r="H154" s="176"/>
    </row>
    <row r="155" spans="2:8" ht="14.4" thickBot="1">
      <c r="B155" s="179"/>
      <c r="C155" s="177"/>
      <c r="D155" s="179"/>
      <c r="E155" s="180"/>
      <c r="F155" s="176"/>
      <c r="G155" s="181"/>
      <c r="H155" s="181"/>
    </row>
    <row r="156" spans="2:8" ht="13.8">
      <c r="B156" s="182" t="s">
        <v>25</v>
      </c>
      <c r="C156" s="177"/>
      <c r="D156" s="455" t="s">
        <v>341</v>
      </c>
      <c r="E156" s="455"/>
      <c r="F156" s="182"/>
      <c r="G156" s="183" t="s">
        <v>331</v>
      </c>
      <c r="H156" s="183" t="s">
        <v>27</v>
      </c>
    </row>
    <row r="157" spans="2:8" ht="13.8">
      <c r="E157" s="176"/>
      <c r="F157" s="176"/>
      <c r="G157" s="176"/>
      <c r="H157" s="176"/>
    </row>
  </sheetData>
  <sheetProtection algorithmName="SHA-512" hashValue="muyx4LKQC18mz27TQEGPfpr/jT9zly/RTNcG2bCpo4mhUUqt2gIzCuypKJqCeQAFBUekS0Kw06kotBlbBOO1sg==" saltValue="7eqrY6U2waV4rW1hLPmhfA==" spinCount="100000" sheet="1" objects="1" scenarios="1"/>
  <mergeCells count="54">
    <mergeCell ref="B72:G72"/>
    <mergeCell ref="B94:G94"/>
    <mergeCell ref="AD101:AE101"/>
    <mergeCell ref="AJ101:AK101"/>
    <mergeCell ref="AP101:AQ101"/>
    <mergeCell ref="B149:F149"/>
    <mergeCell ref="D156:E156"/>
    <mergeCell ref="B141:F141"/>
    <mergeCell ref="B145:F145"/>
    <mergeCell ref="B99:C99"/>
    <mergeCell ref="B128:G128"/>
    <mergeCell ref="B134:G134"/>
    <mergeCell ref="B140:F140"/>
    <mergeCell ref="B103:G103"/>
    <mergeCell ref="B104:G104"/>
    <mergeCell ref="B110:G110"/>
    <mergeCell ref="B116:G116"/>
    <mergeCell ref="B122:G122"/>
    <mergeCell ref="B100:C100"/>
    <mergeCell ref="B1:H2"/>
    <mergeCell ref="B45:H45"/>
    <mergeCell ref="B74:H74"/>
    <mergeCell ref="B96:G96"/>
    <mergeCell ref="B97:G97"/>
    <mergeCell ref="B53:B56"/>
    <mergeCell ref="B57:B58"/>
    <mergeCell ref="B59:B62"/>
    <mergeCell ref="B63:B64"/>
    <mergeCell ref="B90:B92"/>
    <mergeCell ref="B88:B89"/>
    <mergeCell ref="B76:B79"/>
    <mergeCell ref="B80:B83"/>
    <mergeCell ref="B84:B85"/>
    <mergeCell ref="B86:B87"/>
    <mergeCell ref="B24:B27"/>
    <mergeCell ref="C4:H4"/>
    <mergeCell ref="C5:H5"/>
    <mergeCell ref="C6:H6"/>
    <mergeCell ref="C7:H7"/>
    <mergeCell ref="B10:H10"/>
    <mergeCell ref="B28:B29"/>
    <mergeCell ref="B30:B32"/>
    <mergeCell ref="B33:B36"/>
    <mergeCell ref="B37:B38"/>
    <mergeCell ref="B12:B15"/>
    <mergeCell ref="B18:B19"/>
    <mergeCell ref="B20:B23"/>
    <mergeCell ref="B16:B17"/>
    <mergeCell ref="B67:B70"/>
    <mergeCell ref="B65:B66"/>
    <mergeCell ref="B47:B50"/>
    <mergeCell ref="B51:B52"/>
    <mergeCell ref="B39:B40"/>
    <mergeCell ref="B43:G43"/>
  </mergeCells>
  <pageMargins left="0.25" right="0.25" top="0.75" bottom="0.75" header="0.3" footer="0.3"/>
  <pageSetup paperSize="9" scale="40" fitToHeight="0" orientation="portrait" r:id="rId1"/>
  <rowBreaks count="1" manualBreakCount="1">
    <brk id="97"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1C749-8D87-4881-883B-9DEA4E07791F}">
  <sheetPr>
    <pageSetUpPr fitToPage="1"/>
  </sheetPr>
  <dimension ref="A1:AQ189"/>
  <sheetViews>
    <sheetView view="pageBreakPreview" zoomScale="62" zoomScaleNormal="100" zoomScaleSheetLayoutView="62" workbookViewId="0">
      <selection activeCell="D22" sqref="D22"/>
    </sheetView>
  </sheetViews>
  <sheetFormatPr defaultColWidth="40" defaultRowHeight="18" customHeight="1"/>
  <cols>
    <col min="1" max="1" width="6.5546875" style="177" customWidth="1"/>
    <col min="2" max="2" width="65.109375" style="177" bestFit="1" customWidth="1"/>
    <col min="3" max="3" width="55.44140625" style="177" bestFit="1" customWidth="1"/>
    <col min="4" max="4" width="23.77734375" style="177" customWidth="1"/>
    <col min="5" max="5" width="23.88671875" style="177" bestFit="1" customWidth="1"/>
    <col min="6" max="6" width="27.33203125" style="177" customWidth="1"/>
    <col min="7" max="7" width="25.109375" style="177" customWidth="1"/>
    <col min="8" max="8" width="25.88671875" style="177" customWidth="1"/>
    <col min="9" max="9" width="7.33203125" style="177" customWidth="1"/>
    <col min="10" max="16384" width="40" style="177"/>
  </cols>
  <sheetData>
    <row r="1" spans="2:17" ht="13.8">
      <c r="B1" s="462" t="s">
        <v>0</v>
      </c>
      <c r="C1" s="463"/>
      <c r="D1" s="463"/>
      <c r="E1" s="463"/>
      <c r="F1" s="463"/>
      <c r="G1" s="463"/>
      <c r="H1" s="464"/>
    </row>
    <row r="2" spans="2:17" ht="14.4" thickBot="1">
      <c r="B2" s="465"/>
      <c r="C2" s="466"/>
      <c r="D2" s="466"/>
      <c r="E2" s="466"/>
      <c r="F2" s="466"/>
      <c r="G2" s="466"/>
      <c r="H2" s="467"/>
    </row>
    <row r="3" spans="2:17" ht="14.4" thickBot="1">
      <c r="B3" s="301"/>
      <c r="C3" s="301"/>
      <c r="D3" s="301"/>
      <c r="E3" s="301"/>
      <c r="F3" s="301"/>
      <c r="G3" s="198"/>
      <c r="H3" s="198"/>
    </row>
    <row r="4" spans="2:17" ht="13.8">
      <c r="B4" s="302" t="s">
        <v>1</v>
      </c>
      <c r="C4" s="422" t="s">
        <v>290</v>
      </c>
      <c r="D4" s="423"/>
      <c r="E4" s="423"/>
      <c r="F4" s="423"/>
      <c r="G4" s="423"/>
      <c r="H4" s="424"/>
    </row>
    <row r="5" spans="2:17" ht="14.4" thickBot="1">
      <c r="B5" s="303" t="s">
        <v>2</v>
      </c>
      <c r="C5" s="425" t="s">
        <v>271</v>
      </c>
      <c r="D5" s="426"/>
      <c r="E5" s="426"/>
      <c r="F5" s="426"/>
      <c r="G5" s="426"/>
      <c r="H5" s="427"/>
    </row>
    <row r="6" spans="2:17" ht="52.5" customHeight="1">
      <c r="B6" s="304" t="s">
        <v>4</v>
      </c>
      <c r="C6" s="476" t="s">
        <v>338</v>
      </c>
      <c r="D6" s="477"/>
      <c r="E6" s="477"/>
      <c r="F6" s="477"/>
      <c r="G6" s="477"/>
      <c r="H6" s="478"/>
    </row>
    <row r="7" spans="2:17" ht="14.4" thickBot="1">
      <c r="B7" s="305" t="s">
        <v>3</v>
      </c>
      <c r="C7" s="473"/>
      <c r="D7" s="474"/>
      <c r="E7" s="474"/>
      <c r="F7" s="474"/>
      <c r="G7" s="474"/>
      <c r="H7" s="475"/>
    </row>
    <row r="8" spans="2:17" ht="13.8">
      <c r="B8" s="198"/>
      <c r="C8" s="198"/>
      <c r="D8" s="198"/>
      <c r="E8" s="198"/>
      <c r="F8" s="198"/>
      <c r="G8" s="198"/>
      <c r="H8" s="198"/>
    </row>
    <row r="9" spans="2:17" customFormat="1" ht="15" thickBot="1">
      <c r="B9" s="248" t="s">
        <v>342</v>
      </c>
    </row>
    <row r="10" spans="2:17" ht="14.4" thickBot="1">
      <c r="B10" s="470" t="s">
        <v>139</v>
      </c>
      <c r="C10" s="471"/>
      <c r="D10" s="471"/>
      <c r="E10" s="471"/>
      <c r="F10" s="471"/>
      <c r="G10" s="471"/>
      <c r="H10" s="472"/>
    </row>
    <row r="11" spans="2:17" s="318" customFormat="1" ht="45" customHeight="1">
      <c r="B11" s="306" t="s">
        <v>5</v>
      </c>
      <c r="C11" s="114" t="s">
        <v>6</v>
      </c>
      <c r="D11" s="114" t="s">
        <v>7</v>
      </c>
      <c r="E11" s="114" t="s">
        <v>287</v>
      </c>
      <c r="F11" s="114" t="s">
        <v>288</v>
      </c>
      <c r="G11" s="114" t="s">
        <v>8</v>
      </c>
      <c r="H11" s="534" t="s">
        <v>9</v>
      </c>
    </row>
    <row r="12" spans="2:17" s="309" customFormat="1" ht="13.8">
      <c r="B12" s="447" t="s">
        <v>140</v>
      </c>
      <c r="C12" s="122" t="s">
        <v>141</v>
      </c>
      <c r="D12" s="193">
        <v>1</v>
      </c>
      <c r="E12" s="342"/>
      <c r="F12" s="342"/>
      <c r="G12" s="117">
        <f>(E12+F12)*15%</f>
        <v>0</v>
      </c>
      <c r="H12" s="118">
        <f>(E12+F12+G12)*D12</f>
        <v>0</v>
      </c>
      <c r="I12" s="177"/>
      <c r="J12" s="177"/>
      <c r="K12" s="177"/>
      <c r="L12" s="177"/>
      <c r="M12" s="177"/>
      <c r="N12" s="177"/>
      <c r="O12" s="177"/>
      <c r="P12" s="177"/>
      <c r="Q12" s="177"/>
    </row>
    <row r="13" spans="2:17" s="309" customFormat="1" ht="13.8">
      <c r="B13" s="447"/>
      <c r="C13" s="122" t="s">
        <v>54</v>
      </c>
      <c r="D13" s="193">
        <v>2</v>
      </c>
      <c r="E13" s="342"/>
      <c r="F13" s="342"/>
      <c r="G13" s="117">
        <f t="shared" ref="G13:G32" si="0">(E13+F13)*15%</f>
        <v>0</v>
      </c>
      <c r="H13" s="118">
        <f t="shared" ref="H13:H32" si="1">(E13+F13+G13)*D13</f>
        <v>0</v>
      </c>
      <c r="I13" s="177"/>
      <c r="J13" s="177"/>
      <c r="K13" s="177"/>
      <c r="L13" s="177"/>
      <c r="M13" s="177"/>
      <c r="N13" s="177"/>
      <c r="O13" s="177"/>
      <c r="P13" s="177"/>
      <c r="Q13" s="177"/>
    </row>
    <row r="14" spans="2:17" s="309" customFormat="1" ht="13.8">
      <c r="B14" s="447"/>
      <c r="C14" s="122" t="s">
        <v>55</v>
      </c>
      <c r="D14" s="193">
        <v>2</v>
      </c>
      <c r="E14" s="342"/>
      <c r="F14" s="342"/>
      <c r="G14" s="117">
        <f t="shared" si="0"/>
        <v>0</v>
      </c>
      <c r="H14" s="118">
        <f t="shared" si="1"/>
        <v>0</v>
      </c>
      <c r="I14" s="177"/>
      <c r="J14" s="177"/>
      <c r="K14" s="177"/>
      <c r="L14" s="177"/>
      <c r="M14" s="177"/>
      <c r="N14" s="177"/>
      <c r="O14" s="177"/>
      <c r="P14" s="177"/>
      <c r="Q14" s="177"/>
    </row>
    <row r="15" spans="2:17" s="309" customFormat="1" ht="13.8">
      <c r="B15" s="447"/>
      <c r="C15" s="131" t="s">
        <v>114</v>
      </c>
      <c r="D15" s="193">
        <v>7</v>
      </c>
      <c r="E15" s="342"/>
      <c r="F15" s="342"/>
      <c r="G15" s="117">
        <f t="shared" si="0"/>
        <v>0</v>
      </c>
      <c r="H15" s="118">
        <f t="shared" si="1"/>
        <v>0</v>
      </c>
      <c r="I15" s="177"/>
      <c r="J15" s="177"/>
      <c r="K15" s="177"/>
      <c r="L15" s="177"/>
      <c r="M15" s="177"/>
      <c r="N15" s="177"/>
      <c r="O15" s="177"/>
      <c r="P15" s="177"/>
      <c r="Q15" s="177"/>
    </row>
    <row r="16" spans="2:17" s="309" customFormat="1" ht="13.8">
      <c r="B16" s="447" t="s">
        <v>142</v>
      </c>
      <c r="C16" s="122" t="s">
        <v>54</v>
      </c>
      <c r="D16" s="193">
        <v>2</v>
      </c>
      <c r="E16" s="342"/>
      <c r="F16" s="342"/>
      <c r="G16" s="117">
        <f t="shared" si="0"/>
        <v>0</v>
      </c>
      <c r="H16" s="118">
        <f t="shared" si="1"/>
        <v>0</v>
      </c>
      <c r="I16" s="177"/>
      <c r="J16" s="177"/>
      <c r="K16" s="177"/>
      <c r="L16" s="177"/>
      <c r="M16" s="177"/>
      <c r="N16" s="177"/>
      <c r="O16" s="177"/>
      <c r="P16" s="177"/>
      <c r="Q16" s="177"/>
    </row>
    <row r="17" spans="2:17" s="309" customFormat="1" ht="13.8">
      <c r="B17" s="447"/>
      <c r="C17" s="122" t="s">
        <v>55</v>
      </c>
      <c r="D17" s="193">
        <v>2</v>
      </c>
      <c r="E17" s="342"/>
      <c r="F17" s="342"/>
      <c r="G17" s="117">
        <f t="shared" si="0"/>
        <v>0</v>
      </c>
      <c r="H17" s="118">
        <f t="shared" si="1"/>
        <v>0</v>
      </c>
      <c r="I17" s="177"/>
      <c r="J17" s="177"/>
      <c r="K17" s="177"/>
      <c r="L17" s="177"/>
      <c r="M17" s="177"/>
      <c r="N17" s="177"/>
      <c r="O17" s="177"/>
      <c r="P17" s="177"/>
      <c r="Q17" s="177"/>
    </row>
    <row r="18" spans="2:17" s="309" customFormat="1" ht="13.8">
      <c r="B18" s="447"/>
      <c r="C18" s="131" t="s">
        <v>143</v>
      </c>
      <c r="D18" s="193">
        <v>1</v>
      </c>
      <c r="E18" s="342"/>
      <c r="F18" s="342"/>
      <c r="G18" s="117">
        <f t="shared" si="0"/>
        <v>0</v>
      </c>
      <c r="H18" s="118">
        <f t="shared" si="1"/>
        <v>0</v>
      </c>
      <c r="I18" s="177"/>
      <c r="J18" s="177"/>
      <c r="K18" s="177"/>
      <c r="L18" s="177"/>
      <c r="M18" s="177"/>
      <c r="N18" s="177"/>
      <c r="O18" s="177"/>
      <c r="P18" s="177"/>
      <c r="Q18" s="177"/>
    </row>
    <row r="19" spans="2:17" s="309" customFormat="1" ht="13.8">
      <c r="B19" s="458" t="s">
        <v>144</v>
      </c>
      <c r="C19" s="122" t="s">
        <v>82</v>
      </c>
      <c r="D19" s="193">
        <v>1</v>
      </c>
      <c r="E19" s="342"/>
      <c r="F19" s="342"/>
      <c r="G19" s="117">
        <f t="shared" si="0"/>
        <v>0</v>
      </c>
      <c r="H19" s="118">
        <f t="shared" si="1"/>
        <v>0</v>
      </c>
      <c r="I19" s="177"/>
      <c r="J19" s="177"/>
      <c r="K19" s="177"/>
      <c r="L19" s="177"/>
      <c r="M19" s="177"/>
      <c r="N19" s="177"/>
      <c r="O19" s="177"/>
      <c r="P19" s="177"/>
      <c r="Q19" s="177"/>
    </row>
    <row r="20" spans="2:17" ht="13.8">
      <c r="B20" s="458"/>
      <c r="C20" s="122" t="s">
        <v>145</v>
      </c>
      <c r="D20" s="193">
        <v>3</v>
      </c>
      <c r="E20" s="342"/>
      <c r="F20" s="342"/>
      <c r="G20" s="117">
        <f t="shared" si="0"/>
        <v>0</v>
      </c>
      <c r="H20" s="118">
        <f t="shared" si="1"/>
        <v>0</v>
      </c>
    </row>
    <row r="21" spans="2:17" s="309" customFormat="1" ht="13.8">
      <c r="B21" s="447" t="s">
        <v>146</v>
      </c>
      <c r="C21" s="122" t="s">
        <v>58</v>
      </c>
      <c r="D21" s="311">
        <v>6</v>
      </c>
      <c r="E21" s="342"/>
      <c r="F21" s="342"/>
      <c r="G21" s="117">
        <f t="shared" si="0"/>
        <v>0</v>
      </c>
      <c r="H21" s="118">
        <f t="shared" si="1"/>
        <v>0</v>
      </c>
      <c r="I21" s="177"/>
      <c r="J21" s="177"/>
      <c r="K21" s="177"/>
      <c r="L21" s="177"/>
      <c r="M21" s="177"/>
      <c r="N21" s="177"/>
      <c r="O21" s="177"/>
      <c r="P21" s="177"/>
      <c r="Q21" s="177"/>
    </row>
    <row r="22" spans="2:17" s="309" customFormat="1" ht="13.8">
      <c r="B22" s="447"/>
      <c r="C22" s="122" t="s">
        <v>82</v>
      </c>
      <c r="D22" s="311">
        <v>1</v>
      </c>
      <c r="E22" s="342"/>
      <c r="F22" s="342"/>
      <c r="G22" s="117">
        <f t="shared" si="0"/>
        <v>0</v>
      </c>
      <c r="H22" s="118">
        <f t="shared" si="1"/>
        <v>0</v>
      </c>
      <c r="I22" s="177"/>
      <c r="J22" s="177"/>
      <c r="K22" s="177"/>
      <c r="L22" s="177"/>
      <c r="M22" s="177"/>
      <c r="N22" s="177"/>
      <c r="O22" s="177"/>
      <c r="P22" s="177"/>
      <c r="Q22" s="177"/>
    </row>
    <row r="23" spans="2:17" s="309" customFormat="1" ht="13.8">
      <c r="B23" s="447"/>
      <c r="C23" s="122" t="s">
        <v>54</v>
      </c>
      <c r="D23" s="311">
        <v>2</v>
      </c>
      <c r="E23" s="342"/>
      <c r="F23" s="342"/>
      <c r="G23" s="117">
        <f t="shared" si="0"/>
        <v>0</v>
      </c>
      <c r="H23" s="118">
        <f t="shared" si="1"/>
        <v>0</v>
      </c>
      <c r="I23" s="177"/>
      <c r="J23" s="177"/>
      <c r="K23" s="177"/>
      <c r="L23" s="177"/>
      <c r="M23" s="177"/>
      <c r="N23" s="177"/>
      <c r="O23" s="177"/>
      <c r="P23" s="177"/>
      <c r="Q23" s="177"/>
    </row>
    <row r="24" spans="2:17" s="309" customFormat="1" ht="13.8">
      <c r="B24" s="447"/>
      <c r="C24" s="122" t="s">
        <v>55</v>
      </c>
      <c r="D24" s="311">
        <v>2</v>
      </c>
      <c r="E24" s="342"/>
      <c r="F24" s="342"/>
      <c r="G24" s="117">
        <f t="shared" si="0"/>
        <v>0</v>
      </c>
      <c r="H24" s="118">
        <f t="shared" si="1"/>
        <v>0</v>
      </c>
      <c r="I24" s="177"/>
      <c r="J24" s="177"/>
      <c r="K24" s="177"/>
      <c r="L24" s="177"/>
      <c r="M24" s="177"/>
      <c r="N24" s="177"/>
      <c r="O24" s="177"/>
      <c r="P24" s="177"/>
      <c r="Q24" s="177"/>
    </row>
    <row r="25" spans="2:17" s="309" customFormat="1" ht="13.8">
      <c r="B25" s="447" t="s">
        <v>147</v>
      </c>
      <c r="C25" s="122" t="s">
        <v>148</v>
      </c>
      <c r="D25" s="193">
        <v>1</v>
      </c>
      <c r="E25" s="342"/>
      <c r="F25" s="342"/>
      <c r="G25" s="117">
        <f t="shared" si="0"/>
        <v>0</v>
      </c>
      <c r="H25" s="118">
        <f t="shared" si="1"/>
        <v>0</v>
      </c>
      <c r="I25" s="177"/>
      <c r="J25" s="177"/>
      <c r="K25" s="177"/>
      <c r="L25" s="177"/>
      <c r="M25" s="177"/>
      <c r="N25" s="177"/>
      <c r="O25" s="177"/>
      <c r="P25" s="177"/>
      <c r="Q25" s="177"/>
    </row>
    <row r="26" spans="2:17" s="309" customFormat="1" ht="13.8">
      <c r="B26" s="447"/>
      <c r="C26" s="122" t="s">
        <v>149</v>
      </c>
      <c r="D26" s="193">
        <v>5</v>
      </c>
      <c r="E26" s="342"/>
      <c r="F26" s="342"/>
      <c r="G26" s="117">
        <f t="shared" si="0"/>
        <v>0</v>
      </c>
      <c r="H26" s="118">
        <f t="shared" si="1"/>
        <v>0</v>
      </c>
      <c r="I26" s="177"/>
      <c r="J26" s="177"/>
      <c r="K26" s="177"/>
      <c r="L26" s="177"/>
      <c r="M26" s="177"/>
      <c r="N26" s="177"/>
      <c r="O26" s="177"/>
      <c r="P26" s="177"/>
      <c r="Q26" s="177"/>
    </row>
    <row r="27" spans="2:17" s="309" customFormat="1" ht="13.8">
      <c r="B27" s="447"/>
      <c r="C27" s="122" t="s">
        <v>54</v>
      </c>
      <c r="D27" s="193">
        <v>2</v>
      </c>
      <c r="E27" s="342"/>
      <c r="F27" s="342"/>
      <c r="G27" s="117">
        <f t="shared" si="0"/>
        <v>0</v>
      </c>
      <c r="H27" s="118">
        <f t="shared" si="1"/>
        <v>0</v>
      </c>
      <c r="I27" s="177"/>
      <c r="J27" s="177"/>
      <c r="K27" s="177"/>
      <c r="L27" s="177"/>
      <c r="M27" s="177"/>
      <c r="N27" s="177"/>
      <c r="O27" s="177"/>
      <c r="P27" s="177"/>
      <c r="Q27" s="177"/>
    </row>
    <row r="28" spans="2:17" s="309" customFormat="1" ht="13.8">
      <c r="B28" s="447"/>
      <c r="C28" s="122" t="s">
        <v>55</v>
      </c>
      <c r="D28" s="193">
        <v>2</v>
      </c>
      <c r="E28" s="342"/>
      <c r="F28" s="342"/>
      <c r="G28" s="117">
        <f t="shared" si="0"/>
        <v>0</v>
      </c>
      <c r="H28" s="118">
        <f t="shared" si="1"/>
        <v>0</v>
      </c>
      <c r="I28" s="177"/>
      <c r="J28" s="177"/>
      <c r="K28" s="177"/>
      <c r="L28" s="177"/>
      <c r="M28" s="177"/>
      <c r="N28" s="177"/>
      <c r="O28" s="177"/>
      <c r="P28" s="177"/>
      <c r="Q28" s="177"/>
    </row>
    <row r="29" spans="2:17" s="309" customFormat="1" ht="13.8">
      <c r="B29" s="300" t="s">
        <v>150</v>
      </c>
      <c r="C29" s="122" t="s">
        <v>58</v>
      </c>
      <c r="D29" s="193">
        <v>4</v>
      </c>
      <c r="E29" s="342"/>
      <c r="F29" s="342"/>
      <c r="G29" s="117">
        <f t="shared" si="0"/>
        <v>0</v>
      </c>
      <c r="H29" s="118">
        <f t="shared" si="1"/>
        <v>0</v>
      </c>
      <c r="I29" s="177"/>
      <c r="J29" s="177"/>
      <c r="K29" s="177"/>
      <c r="L29" s="177"/>
      <c r="M29" s="177"/>
      <c r="N29" s="177"/>
      <c r="O29" s="177"/>
      <c r="P29" s="177"/>
      <c r="Q29" s="177"/>
    </row>
    <row r="30" spans="2:17" s="309" customFormat="1" ht="13.8">
      <c r="B30" s="458" t="s">
        <v>151</v>
      </c>
      <c r="C30" s="122" t="s">
        <v>152</v>
      </c>
      <c r="D30" s="193">
        <v>2</v>
      </c>
      <c r="E30" s="342"/>
      <c r="F30" s="342"/>
      <c r="G30" s="117">
        <f t="shared" si="0"/>
        <v>0</v>
      </c>
      <c r="H30" s="118">
        <f t="shared" si="1"/>
        <v>0</v>
      </c>
      <c r="I30" s="177"/>
      <c r="J30" s="177"/>
      <c r="K30" s="177"/>
      <c r="L30" s="177"/>
      <c r="M30" s="177"/>
      <c r="N30" s="177"/>
      <c r="O30" s="177"/>
      <c r="P30" s="177"/>
      <c r="Q30" s="177"/>
    </row>
    <row r="31" spans="2:17" s="309" customFormat="1" ht="13.8">
      <c r="B31" s="458"/>
      <c r="C31" s="122" t="s">
        <v>152</v>
      </c>
      <c r="D31" s="193">
        <v>2</v>
      </c>
      <c r="E31" s="342"/>
      <c r="F31" s="342"/>
      <c r="G31" s="117">
        <f t="shared" si="0"/>
        <v>0</v>
      </c>
      <c r="H31" s="118">
        <f t="shared" si="1"/>
        <v>0</v>
      </c>
      <c r="I31" s="177"/>
      <c r="J31" s="177"/>
      <c r="K31" s="177"/>
      <c r="L31" s="177"/>
      <c r="M31" s="177"/>
      <c r="N31" s="177"/>
      <c r="O31" s="177"/>
      <c r="P31" s="177"/>
      <c r="Q31" s="177"/>
    </row>
    <row r="32" spans="2:17" s="309" customFormat="1" ht="14.4" thickBot="1">
      <c r="B32" s="310" t="s">
        <v>123</v>
      </c>
      <c r="C32" s="124" t="s">
        <v>72</v>
      </c>
      <c r="D32" s="343">
        <v>1</v>
      </c>
      <c r="E32" s="344"/>
      <c r="F32" s="344"/>
      <c r="G32" s="126">
        <f t="shared" si="0"/>
        <v>0</v>
      </c>
      <c r="H32" s="127">
        <f t="shared" si="1"/>
        <v>0</v>
      </c>
      <c r="I32" s="177"/>
      <c r="J32" s="177"/>
      <c r="K32" s="177"/>
      <c r="L32" s="177"/>
      <c r="M32" s="177"/>
      <c r="N32" s="177"/>
      <c r="O32" s="177"/>
      <c r="P32" s="177"/>
      <c r="Q32" s="177"/>
    </row>
    <row r="33" spans="2:17" s="6" customFormat="1" ht="15" customHeight="1" thickBot="1">
      <c r="B33" s="543" t="s">
        <v>343</v>
      </c>
      <c r="C33" s="544"/>
      <c r="D33" s="544"/>
      <c r="E33" s="544"/>
      <c r="F33" s="544"/>
      <c r="G33" s="545"/>
      <c r="H33" s="542">
        <f>SUM(H12:H32)</f>
        <v>0</v>
      </c>
      <c r="I33" s="5"/>
      <c r="J33" s="5"/>
      <c r="K33" s="5"/>
      <c r="L33" s="5"/>
      <c r="M33" s="5"/>
      <c r="N33" s="5"/>
      <c r="O33" s="5"/>
      <c r="P33" s="5"/>
      <c r="Q33" s="5"/>
    </row>
    <row r="34" spans="2:17" s="309" customFormat="1" ht="15" thickTop="1" thickBot="1">
      <c r="B34" s="345"/>
      <c r="C34" s="345"/>
      <c r="D34" s="345"/>
      <c r="E34" s="345"/>
      <c r="F34" s="345"/>
      <c r="G34" s="345"/>
      <c r="H34" s="345"/>
      <c r="I34" s="177"/>
      <c r="J34" s="177"/>
      <c r="K34" s="177"/>
      <c r="L34" s="177"/>
      <c r="M34" s="177"/>
      <c r="N34" s="177"/>
      <c r="O34" s="177"/>
      <c r="P34" s="177"/>
      <c r="Q34" s="177"/>
    </row>
    <row r="35" spans="2:17" ht="14.4" thickBot="1">
      <c r="B35" s="459" t="s">
        <v>153</v>
      </c>
      <c r="C35" s="460"/>
      <c r="D35" s="460"/>
      <c r="E35" s="460"/>
      <c r="F35" s="460"/>
      <c r="G35" s="460"/>
      <c r="H35" s="461"/>
    </row>
    <row r="36" spans="2:17" s="318" customFormat="1" ht="45.6" customHeight="1">
      <c r="B36" s="306" t="s">
        <v>5</v>
      </c>
      <c r="C36" s="114" t="s">
        <v>6</v>
      </c>
      <c r="D36" s="114" t="s">
        <v>7</v>
      </c>
      <c r="E36" s="114" t="s">
        <v>287</v>
      </c>
      <c r="F36" s="114" t="s">
        <v>288</v>
      </c>
      <c r="G36" s="114" t="s">
        <v>8</v>
      </c>
      <c r="H36" s="534" t="s">
        <v>9</v>
      </c>
    </row>
    <row r="37" spans="2:17" s="309" customFormat="1" ht="13.8">
      <c r="B37" s="458" t="s">
        <v>154</v>
      </c>
      <c r="C37" s="122" t="s">
        <v>155</v>
      </c>
      <c r="D37" s="311">
        <v>3</v>
      </c>
      <c r="E37" s="342"/>
      <c r="F37" s="342"/>
      <c r="G37" s="117">
        <f>(E37+F37)*15%</f>
        <v>0</v>
      </c>
      <c r="H37" s="118">
        <f>(E37+F37+G37)*D37</f>
        <v>0</v>
      </c>
      <c r="I37" s="177"/>
      <c r="J37" s="177"/>
      <c r="K37" s="177"/>
      <c r="L37" s="177"/>
      <c r="M37" s="177"/>
      <c r="N37" s="177"/>
      <c r="O37" s="177"/>
      <c r="P37" s="177"/>
      <c r="Q37" s="177"/>
    </row>
    <row r="38" spans="2:17" s="309" customFormat="1" ht="13.8">
      <c r="B38" s="458"/>
      <c r="C38" s="122" t="s">
        <v>156</v>
      </c>
      <c r="D38" s="311">
        <v>3</v>
      </c>
      <c r="E38" s="342"/>
      <c r="F38" s="342"/>
      <c r="G38" s="117">
        <f t="shared" ref="G38:G85" si="2">(E38+F38)*15%</f>
        <v>0</v>
      </c>
      <c r="H38" s="118">
        <f t="shared" ref="H38:H85" si="3">(E38+F38+G38)*D38</f>
        <v>0</v>
      </c>
      <c r="I38" s="177"/>
      <c r="J38" s="177"/>
      <c r="K38" s="177"/>
      <c r="L38" s="177"/>
      <c r="M38" s="177"/>
      <c r="N38" s="177"/>
      <c r="O38" s="177"/>
      <c r="P38" s="177"/>
      <c r="Q38" s="177"/>
    </row>
    <row r="39" spans="2:17" s="309" customFormat="1" ht="13.8">
      <c r="B39" s="447" t="s">
        <v>157</v>
      </c>
      <c r="C39" s="122" t="s">
        <v>158</v>
      </c>
      <c r="D39" s="193">
        <v>1</v>
      </c>
      <c r="E39" s="342"/>
      <c r="F39" s="342"/>
      <c r="G39" s="117">
        <f t="shared" si="2"/>
        <v>0</v>
      </c>
      <c r="H39" s="118">
        <f t="shared" si="3"/>
        <v>0</v>
      </c>
      <c r="I39" s="177"/>
      <c r="J39" s="177"/>
      <c r="K39" s="177"/>
      <c r="L39" s="177"/>
      <c r="M39" s="177"/>
      <c r="N39" s="177"/>
      <c r="O39" s="177"/>
      <c r="P39" s="177"/>
      <c r="Q39" s="177"/>
    </row>
    <row r="40" spans="2:17" s="309" customFormat="1" ht="13.8">
      <c r="B40" s="447"/>
      <c r="C40" s="131" t="s">
        <v>159</v>
      </c>
      <c r="D40" s="311">
        <v>4</v>
      </c>
      <c r="E40" s="342"/>
      <c r="F40" s="342"/>
      <c r="G40" s="117">
        <f t="shared" si="2"/>
        <v>0</v>
      </c>
      <c r="H40" s="118">
        <f t="shared" si="3"/>
        <v>0</v>
      </c>
      <c r="I40" s="177"/>
      <c r="J40" s="177"/>
      <c r="K40" s="177"/>
      <c r="L40" s="177"/>
      <c r="M40" s="177"/>
      <c r="N40" s="177"/>
      <c r="O40" s="177"/>
      <c r="P40" s="177"/>
      <c r="Q40" s="177"/>
    </row>
    <row r="41" spans="2:17" s="309" customFormat="1" ht="13.8">
      <c r="B41" s="447"/>
      <c r="C41" s="122" t="s">
        <v>160</v>
      </c>
      <c r="D41" s="193">
        <v>2</v>
      </c>
      <c r="E41" s="342"/>
      <c r="F41" s="342"/>
      <c r="G41" s="117">
        <f t="shared" si="2"/>
        <v>0</v>
      </c>
      <c r="H41" s="118">
        <f t="shared" si="3"/>
        <v>0</v>
      </c>
      <c r="I41" s="177"/>
      <c r="J41" s="177"/>
      <c r="K41" s="177"/>
      <c r="L41" s="177"/>
      <c r="M41" s="177"/>
      <c r="N41" s="177"/>
      <c r="O41" s="177"/>
      <c r="P41" s="177"/>
      <c r="Q41" s="177"/>
    </row>
    <row r="42" spans="2:17" s="309" customFormat="1" ht="13.8">
      <c r="B42" s="447"/>
      <c r="C42" s="122" t="s">
        <v>161</v>
      </c>
      <c r="D42" s="193">
        <v>2</v>
      </c>
      <c r="E42" s="342"/>
      <c r="F42" s="342"/>
      <c r="G42" s="117">
        <f t="shared" si="2"/>
        <v>0</v>
      </c>
      <c r="H42" s="118">
        <f t="shared" si="3"/>
        <v>0</v>
      </c>
      <c r="I42" s="177"/>
      <c r="J42" s="177"/>
      <c r="K42" s="177"/>
      <c r="L42" s="177"/>
      <c r="M42" s="177"/>
      <c r="N42" s="177"/>
      <c r="O42" s="177"/>
      <c r="P42" s="177"/>
      <c r="Q42" s="177"/>
    </row>
    <row r="43" spans="2:17" s="309" customFormat="1" ht="13.8">
      <c r="B43" s="447" t="s">
        <v>162</v>
      </c>
      <c r="C43" s="122" t="s">
        <v>163</v>
      </c>
      <c r="D43" s="193">
        <v>1</v>
      </c>
      <c r="E43" s="342"/>
      <c r="F43" s="342"/>
      <c r="G43" s="117">
        <f t="shared" si="2"/>
        <v>0</v>
      </c>
      <c r="H43" s="118">
        <f t="shared" si="3"/>
        <v>0</v>
      </c>
      <c r="I43" s="177"/>
      <c r="J43" s="177"/>
      <c r="K43" s="177"/>
      <c r="L43" s="177"/>
      <c r="M43" s="177"/>
      <c r="N43" s="177"/>
      <c r="O43" s="177"/>
      <c r="P43" s="177"/>
      <c r="Q43" s="177"/>
    </row>
    <row r="44" spans="2:17" s="309" customFormat="1" ht="13.8">
      <c r="B44" s="447"/>
      <c r="C44" s="122" t="s">
        <v>164</v>
      </c>
      <c r="D44" s="193">
        <v>4</v>
      </c>
      <c r="E44" s="342"/>
      <c r="F44" s="342"/>
      <c r="G44" s="117">
        <f t="shared" si="2"/>
        <v>0</v>
      </c>
      <c r="H44" s="118">
        <f t="shared" si="3"/>
        <v>0</v>
      </c>
      <c r="I44" s="177"/>
      <c r="J44" s="177"/>
      <c r="K44" s="177"/>
      <c r="L44" s="177"/>
      <c r="M44" s="177"/>
      <c r="N44" s="177"/>
      <c r="O44" s="177"/>
      <c r="P44" s="177"/>
      <c r="Q44" s="177"/>
    </row>
    <row r="45" spans="2:17" s="309" customFormat="1" ht="13.8">
      <c r="B45" s="447"/>
      <c r="C45" s="131" t="s">
        <v>54</v>
      </c>
      <c r="D45" s="311">
        <v>2</v>
      </c>
      <c r="E45" s="342"/>
      <c r="F45" s="342"/>
      <c r="G45" s="117">
        <f t="shared" si="2"/>
        <v>0</v>
      </c>
      <c r="H45" s="118">
        <f t="shared" si="3"/>
        <v>0</v>
      </c>
      <c r="I45" s="177"/>
      <c r="J45" s="177"/>
      <c r="K45" s="177"/>
      <c r="L45" s="177"/>
      <c r="M45" s="177"/>
      <c r="N45" s="177"/>
      <c r="O45" s="177"/>
      <c r="P45" s="177"/>
      <c r="Q45" s="177"/>
    </row>
    <row r="46" spans="2:17" s="309" customFormat="1" ht="13.8">
      <c r="B46" s="447"/>
      <c r="C46" s="131" t="s">
        <v>165</v>
      </c>
      <c r="D46" s="311">
        <v>3</v>
      </c>
      <c r="E46" s="342"/>
      <c r="F46" s="342"/>
      <c r="G46" s="117">
        <f t="shared" si="2"/>
        <v>0</v>
      </c>
      <c r="H46" s="118">
        <f t="shared" si="3"/>
        <v>0</v>
      </c>
      <c r="I46" s="177"/>
      <c r="J46" s="177"/>
      <c r="K46" s="177"/>
      <c r="L46" s="177"/>
      <c r="M46" s="177"/>
      <c r="N46" s="177"/>
      <c r="O46" s="177"/>
      <c r="P46" s="177"/>
      <c r="Q46" s="177"/>
    </row>
    <row r="47" spans="2:17" s="309" customFormat="1" ht="13.8">
      <c r="B47" s="120" t="s">
        <v>166</v>
      </c>
      <c r="C47" s="122" t="s">
        <v>164</v>
      </c>
      <c r="D47" s="193">
        <v>2</v>
      </c>
      <c r="E47" s="342"/>
      <c r="F47" s="342"/>
      <c r="G47" s="117">
        <f t="shared" si="2"/>
        <v>0</v>
      </c>
      <c r="H47" s="118">
        <f t="shared" si="3"/>
        <v>0</v>
      </c>
      <c r="I47" s="177"/>
      <c r="J47" s="177"/>
      <c r="K47" s="177"/>
      <c r="L47" s="177"/>
      <c r="M47" s="177"/>
      <c r="N47" s="177"/>
      <c r="O47" s="177"/>
      <c r="P47" s="177"/>
      <c r="Q47" s="177"/>
    </row>
    <row r="48" spans="2:17" s="309" customFormat="1" ht="13.8">
      <c r="B48" s="419" t="s">
        <v>167</v>
      </c>
      <c r="C48" s="122" t="s">
        <v>107</v>
      </c>
      <c r="D48" s="312">
        <v>2</v>
      </c>
      <c r="E48" s="342"/>
      <c r="F48" s="342"/>
      <c r="G48" s="117">
        <f t="shared" si="2"/>
        <v>0</v>
      </c>
      <c r="H48" s="118">
        <f t="shared" si="3"/>
        <v>0</v>
      </c>
      <c r="I48" s="177"/>
      <c r="J48" s="177"/>
      <c r="K48" s="177"/>
      <c r="L48" s="177"/>
      <c r="M48" s="177"/>
      <c r="N48" s="177"/>
      <c r="O48" s="177"/>
      <c r="P48" s="177"/>
      <c r="Q48" s="177"/>
    </row>
    <row r="49" spans="2:17" s="309" customFormat="1" ht="13.8">
      <c r="B49" s="419"/>
      <c r="C49" s="122" t="s">
        <v>55</v>
      </c>
      <c r="D49" s="312">
        <v>2</v>
      </c>
      <c r="E49" s="342"/>
      <c r="F49" s="342"/>
      <c r="G49" s="117">
        <f t="shared" si="2"/>
        <v>0</v>
      </c>
      <c r="H49" s="118">
        <f t="shared" si="3"/>
        <v>0</v>
      </c>
      <c r="I49" s="177"/>
      <c r="J49" s="177"/>
      <c r="K49" s="177"/>
      <c r="L49" s="177"/>
      <c r="M49" s="177"/>
      <c r="N49" s="177"/>
      <c r="O49" s="177"/>
      <c r="P49" s="177"/>
      <c r="Q49" s="177"/>
    </row>
    <row r="50" spans="2:17" s="309" customFormat="1" ht="13.8">
      <c r="B50" s="120" t="s">
        <v>168</v>
      </c>
      <c r="C50" s="122" t="s">
        <v>169</v>
      </c>
      <c r="D50" s="311">
        <v>2</v>
      </c>
      <c r="E50" s="342"/>
      <c r="F50" s="342"/>
      <c r="G50" s="117">
        <f t="shared" si="2"/>
        <v>0</v>
      </c>
      <c r="H50" s="118">
        <f t="shared" si="3"/>
        <v>0</v>
      </c>
      <c r="I50" s="177"/>
      <c r="J50" s="177"/>
      <c r="K50" s="177"/>
      <c r="L50" s="177"/>
      <c r="M50" s="177"/>
      <c r="N50" s="177"/>
      <c r="O50" s="177"/>
      <c r="P50" s="177"/>
      <c r="Q50" s="177"/>
    </row>
    <row r="51" spans="2:17" s="309" customFormat="1" ht="13.8">
      <c r="B51" s="447" t="s">
        <v>170</v>
      </c>
      <c r="C51" s="122" t="s">
        <v>171</v>
      </c>
      <c r="D51" s="193">
        <v>1</v>
      </c>
      <c r="E51" s="342"/>
      <c r="F51" s="342"/>
      <c r="G51" s="117">
        <f t="shared" si="2"/>
        <v>0</v>
      </c>
      <c r="H51" s="118">
        <f t="shared" si="3"/>
        <v>0</v>
      </c>
      <c r="I51" s="177"/>
      <c r="J51" s="177"/>
      <c r="K51" s="177"/>
      <c r="L51" s="177"/>
      <c r="M51" s="177"/>
      <c r="N51" s="177"/>
      <c r="O51" s="177"/>
      <c r="P51" s="177"/>
      <c r="Q51" s="177"/>
    </row>
    <row r="52" spans="2:17" s="309" customFormat="1" ht="13.8">
      <c r="B52" s="447"/>
      <c r="C52" s="122" t="s">
        <v>164</v>
      </c>
      <c r="D52" s="193">
        <v>3</v>
      </c>
      <c r="E52" s="342"/>
      <c r="F52" s="342"/>
      <c r="G52" s="117">
        <f t="shared" si="2"/>
        <v>0</v>
      </c>
      <c r="H52" s="118">
        <f t="shared" si="3"/>
        <v>0</v>
      </c>
      <c r="I52" s="177"/>
      <c r="J52" s="177"/>
      <c r="K52" s="177"/>
      <c r="L52" s="177"/>
      <c r="M52" s="177"/>
      <c r="N52" s="177"/>
      <c r="O52" s="177"/>
      <c r="P52" s="177"/>
      <c r="Q52" s="177"/>
    </row>
    <row r="53" spans="2:17" s="309" customFormat="1" ht="13.8">
      <c r="B53" s="447"/>
      <c r="C53" s="131" t="s">
        <v>160</v>
      </c>
      <c r="D53" s="311">
        <v>2</v>
      </c>
      <c r="E53" s="342"/>
      <c r="F53" s="342"/>
      <c r="G53" s="117">
        <f t="shared" si="2"/>
        <v>0</v>
      </c>
      <c r="H53" s="118">
        <f t="shared" si="3"/>
        <v>0</v>
      </c>
      <c r="I53" s="177"/>
      <c r="J53" s="177"/>
      <c r="K53" s="177"/>
      <c r="L53" s="177"/>
      <c r="M53" s="177"/>
      <c r="N53" s="177"/>
      <c r="O53" s="177"/>
      <c r="P53" s="177"/>
      <c r="Q53" s="177"/>
    </row>
    <row r="54" spans="2:17" s="309" customFormat="1" ht="13.8">
      <c r="B54" s="447"/>
      <c r="C54" s="122" t="s">
        <v>165</v>
      </c>
      <c r="D54" s="193">
        <v>2</v>
      </c>
      <c r="E54" s="342"/>
      <c r="F54" s="342"/>
      <c r="G54" s="117">
        <f t="shared" si="2"/>
        <v>0</v>
      </c>
      <c r="H54" s="118">
        <f t="shared" si="3"/>
        <v>0</v>
      </c>
      <c r="I54" s="177"/>
      <c r="J54" s="177"/>
      <c r="K54" s="177"/>
      <c r="L54" s="177"/>
      <c r="M54" s="177"/>
      <c r="N54" s="177"/>
      <c r="O54" s="177"/>
      <c r="P54" s="177"/>
      <c r="Q54" s="177"/>
    </row>
    <row r="55" spans="2:17" s="309" customFormat="1" ht="13.8">
      <c r="B55" s="447" t="s">
        <v>172</v>
      </c>
      <c r="C55" s="131" t="s">
        <v>171</v>
      </c>
      <c r="D55" s="311">
        <v>1</v>
      </c>
      <c r="E55" s="342"/>
      <c r="F55" s="342"/>
      <c r="G55" s="117">
        <f t="shared" si="2"/>
        <v>0</v>
      </c>
      <c r="H55" s="118">
        <f t="shared" si="3"/>
        <v>0</v>
      </c>
      <c r="I55" s="177"/>
      <c r="J55" s="177"/>
      <c r="K55" s="177"/>
      <c r="L55" s="177"/>
      <c r="M55" s="177"/>
      <c r="N55" s="177"/>
      <c r="O55" s="177"/>
      <c r="P55" s="177"/>
      <c r="Q55" s="177"/>
    </row>
    <row r="56" spans="2:17" s="309" customFormat="1" ht="13.8">
      <c r="B56" s="447"/>
      <c r="C56" s="122" t="s">
        <v>173</v>
      </c>
      <c r="D56" s="193">
        <v>13</v>
      </c>
      <c r="E56" s="342"/>
      <c r="F56" s="342"/>
      <c r="G56" s="117">
        <f t="shared" si="2"/>
        <v>0</v>
      </c>
      <c r="H56" s="118">
        <f t="shared" si="3"/>
        <v>0</v>
      </c>
      <c r="I56" s="177"/>
      <c r="J56" s="177"/>
      <c r="K56" s="177"/>
      <c r="L56" s="177"/>
      <c r="M56" s="177"/>
      <c r="N56" s="177"/>
      <c r="O56" s="177"/>
      <c r="P56" s="177"/>
      <c r="Q56" s="177"/>
    </row>
    <row r="57" spans="2:17" s="309" customFormat="1" ht="13.8">
      <c r="B57" s="447"/>
      <c r="C57" s="122" t="s">
        <v>160</v>
      </c>
      <c r="D57" s="193">
        <v>3</v>
      </c>
      <c r="E57" s="342"/>
      <c r="F57" s="342"/>
      <c r="G57" s="117">
        <f t="shared" si="2"/>
        <v>0</v>
      </c>
      <c r="H57" s="118">
        <f t="shared" si="3"/>
        <v>0</v>
      </c>
      <c r="I57" s="177"/>
      <c r="J57" s="177"/>
      <c r="K57" s="177"/>
      <c r="L57" s="177"/>
      <c r="M57" s="177"/>
      <c r="N57" s="177"/>
      <c r="O57" s="177"/>
      <c r="P57" s="177"/>
      <c r="Q57" s="177"/>
    </row>
    <row r="58" spans="2:17" s="309" customFormat="1" ht="13.8">
      <c r="B58" s="447"/>
      <c r="C58" s="131" t="s">
        <v>165</v>
      </c>
      <c r="D58" s="311">
        <v>3</v>
      </c>
      <c r="E58" s="342"/>
      <c r="F58" s="342"/>
      <c r="G58" s="117">
        <f t="shared" si="2"/>
        <v>0</v>
      </c>
      <c r="H58" s="118">
        <f t="shared" si="3"/>
        <v>0</v>
      </c>
      <c r="I58" s="177"/>
      <c r="J58" s="177"/>
      <c r="K58" s="177"/>
      <c r="L58" s="177"/>
      <c r="M58" s="177"/>
      <c r="N58" s="177"/>
      <c r="O58" s="177"/>
      <c r="P58" s="177"/>
      <c r="Q58" s="177"/>
    </row>
    <row r="59" spans="2:17" s="309" customFormat="1" ht="13.8">
      <c r="B59" s="458" t="s">
        <v>174</v>
      </c>
      <c r="C59" s="131" t="s">
        <v>175</v>
      </c>
      <c r="D59" s="311">
        <v>4</v>
      </c>
      <c r="E59" s="342"/>
      <c r="F59" s="342"/>
      <c r="G59" s="117">
        <f t="shared" si="2"/>
        <v>0</v>
      </c>
      <c r="H59" s="118">
        <f t="shared" si="3"/>
        <v>0</v>
      </c>
      <c r="I59" s="177"/>
      <c r="J59" s="177"/>
      <c r="K59" s="177"/>
      <c r="L59" s="177"/>
      <c r="M59" s="177"/>
      <c r="N59" s="177"/>
      <c r="O59" s="177"/>
      <c r="P59" s="177"/>
      <c r="Q59" s="177"/>
    </row>
    <row r="60" spans="2:17" s="309" customFormat="1" ht="13.8">
      <c r="B60" s="458"/>
      <c r="C60" s="131" t="s">
        <v>176</v>
      </c>
      <c r="D60" s="311">
        <v>4</v>
      </c>
      <c r="E60" s="342"/>
      <c r="F60" s="342"/>
      <c r="G60" s="117">
        <f t="shared" si="2"/>
        <v>0</v>
      </c>
      <c r="H60" s="118">
        <f t="shared" si="3"/>
        <v>0</v>
      </c>
      <c r="I60" s="177"/>
      <c r="J60" s="177"/>
      <c r="K60" s="177"/>
      <c r="L60" s="177"/>
      <c r="M60" s="177"/>
      <c r="N60" s="177"/>
      <c r="O60" s="177"/>
      <c r="P60" s="177"/>
      <c r="Q60" s="177"/>
    </row>
    <row r="61" spans="2:17" s="309" customFormat="1" ht="13.8">
      <c r="B61" s="447" t="s">
        <v>177</v>
      </c>
      <c r="C61" s="131" t="s">
        <v>178</v>
      </c>
      <c r="D61" s="193">
        <v>1</v>
      </c>
      <c r="E61" s="342"/>
      <c r="F61" s="342"/>
      <c r="G61" s="117">
        <f t="shared" si="2"/>
        <v>0</v>
      </c>
      <c r="H61" s="118">
        <f t="shared" si="3"/>
        <v>0</v>
      </c>
      <c r="I61" s="177"/>
      <c r="J61" s="177"/>
      <c r="K61" s="177"/>
      <c r="L61" s="177"/>
      <c r="M61" s="177"/>
      <c r="N61" s="177"/>
      <c r="O61" s="177"/>
      <c r="P61" s="177"/>
      <c r="Q61" s="177"/>
    </row>
    <row r="62" spans="2:17" s="309" customFormat="1" ht="13.8">
      <c r="B62" s="447"/>
      <c r="C62" s="122" t="s">
        <v>164</v>
      </c>
      <c r="D62" s="193">
        <v>5</v>
      </c>
      <c r="E62" s="342"/>
      <c r="F62" s="342"/>
      <c r="G62" s="117">
        <f t="shared" si="2"/>
        <v>0</v>
      </c>
      <c r="H62" s="118">
        <f t="shared" si="3"/>
        <v>0</v>
      </c>
      <c r="I62" s="177"/>
      <c r="J62" s="177"/>
      <c r="K62" s="177"/>
      <c r="L62" s="177"/>
      <c r="M62" s="177"/>
      <c r="N62" s="177"/>
      <c r="O62" s="177"/>
      <c r="P62" s="177"/>
      <c r="Q62" s="177"/>
    </row>
    <row r="63" spans="2:17" s="309" customFormat="1" ht="13.8">
      <c r="B63" s="447"/>
      <c r="C63" s="131" t="s">
        <v>160</v>
      </c>
      <c r="D63" s="193">
        <v>2</v>
      </c>
      <c r="E63" s="342"/>
      <c r="F63" s="342"/>
      <c r="G63" s="117">
        <f t="shared" si="2"/>
        <v>0</v>
      </c>
      <c r="H63" s="118">
        <f t="shared" si="3"/>
        <v>0</v>
      </c>
      <c r="I63" s="177"/>
      <c r="J63" s="177"/>
      <c r="K63" s="177"/>
      <c r="L63" s="177"/>
      <c r="M63" s="177"/>
      <c r="N63" s="177"/>
      <c r="O63" s="177"/>
      <c r="P63" s="177"/>
      <c r="Q63" s="177"/>
    </row>
    <row r="64" spans="2:17" s="309" customFormat="1" ht="13.8">
      <c r="B64" s="447"/>
      <c r="C64" s="131" t="s">
        <v>165</v>
      </c>
      <c r="D64" s="193">
        <v>3</v>
      </c>
      <c r="E64" s="342"/>
      <c r="F64" s="342"/>
      <c r="G64" s="117">
        <f t="shared" si="2"/>
        <v>0</v>
      </c>
      <c r="H64" s="118">
        <f t="shared" si="3"/>
        <v>0</v>
      </c>
      <c r="I64" s="177"/>
      <c r="J64" s="177"/>
      <c r="K64" s="177"/>
      <c r="L64" s="177"/>
      <c r="M64" s="177"/>
      <c r="N64" s="177"/>
      <c r="O64" s="177"/>
      <c r="P64" s="177"/>
      <c r="Q64" s="177"/>
    </row>
    <row r="65" spans="2:17" s="309" customFormat="1" ht="13.8">
      <c r="B65" s="447" t="s">
        <v>179</v>
      </c>
      <c r="C65" s="131" t="s">
        <v>180</v>
      </c>
      <c r="D65" s="193">
        <v>1</v>
      </c>
      <c r="E65" s="342"/>
      <c r="F65" s="342"/>
      <c r="G65" s="117">
        <f t="shared" si="2"/>
        <v>0</v>
      </c>
      <c r="H65" s="118">
        <f t="shared" si="3"/>
        <v>0</v>
      </c>
      <c r="I65" s="177"/>
      <c r="J65" s="177"/>
      <c r="K65" s="177"/>
      <c r="L65" s="177"/>
      <c r="M65" s="177"/>
      <c r="N65" s="177"/>
      <c r="O65" s="177"/>
      <c r="P65" s="177"/>
      <c r="Q65" s="177"/>
    </row>
    <row r="66" spans="2:17" s="309" customFormat="1" ht="13.8">
      <c r="B66" s="447"/>
      <c r="C66" s="131" t="s">
        <v>58</v>
      </c>
      <c r="D66" s="193">
        <v>5</v>
      </c>
      <c r="E66" s="342"/>
      <c r="F66" s="342"/>
      <c r="G66" s="117">
        <f t="shared" si="2"/>
        <v>0</v>
      </c>
      <c r="H66" s="118">
        <f t="shared" si="3"/>
        <v>0</v>
      </c>
      <c r="I66" s="177"/>
      <c r="J66" s="177"/>
      <c r="K66" s="177"/>
      <c r="L66" s="177"/>
      <c r="M66" s="177"/>
      <c r="N66" s="177"/>
      <c r="O66" s="177"/>
      <c r="P66" s="177"/>
      <c r="Q66" s="177"/>
    </row>
    <row r="67" spans="2:17" s="309" customFormat="1" ht="13.8">
      <c r="B67" s="447" t="s">
        <v>181</v>
      </c>
      <c r="C67" s="122" t="s">
        <v>182</v>
      </c>
      <c r="D67" s="193">
        <v>1</v>
      </c>
      <c r="E67" s="342"/>
      <c r="F67" s="342"/>
      <c r="G67" s="117">
        <f t="shared" si="2"/>
        <v>0</v>
      </c>
      <c r="H67" s="118">
        <f t="shared" si="3"/>
        <v>0</v>
      </c>
      <c r="I67" s="177"/>
      <c r="J67" s="177"/>
      <c r="K67" s="177"/>
      <c r="L67" s="177"/>
      <c r="M67" s="177"/>
      <c r="N67" s="177"/>
      <c r="O67" s="177"/>
      <c r="P67" s="177"/>
      <c r="Q67" s="177"/>
    </row>
    <row r="68" spans="2:17" s="309" customFormat="1" ht="13.8">
      <c r="B68" s="447"/>
      <c r="C68" s="131" t="s">
        <v>173</v>
      </c>
      <c r="D68" s="311">
        <v>8</v>
      </c>
      <c r="E68" s="342"/>
      <c r="F68" s="342"/>
      <c r="G68" s="117">
        <f t="shared" si="2"/>
        <v>0</v>
      </c>
      <c r="H68" s="118">
        <f t="shared" si="3"/>
        <v>0</v>
      </c>
      <c r="I68" s="177"/>
      <c r="J68" s="177"/>
      <c r="K68" s="177"/>
      <c r="L68" s="177"/>
      <c r="M68" s="177"/>
      <c r="N68" s="177"/>
      <c r="O68" s="177"/>
      <c r="P68" s="177"/>
      <c r="Q68" s="177"/>
    </row>
    <row r="69" spans="2:17" s="309" customFormat="1" ht="13.8">
      <c r="B69" s="447"/>
      <c r="C69" s="131" t="s">
        <v>183</v>
      </c>
      <c r="D69" s="193">
        <v>2</v>
      </c>
      <c r="E69" s="342"/>
      <c r="F69" s="342"/>
      <c r="G69" s="117">
        <f t="shared" si="2"/>
        <v>0</v>
      </c>
      <c r="H69" s="118">
        <f t="shared" si="3"/>
        <v>0</v>
      </c>
      <c r="I69" s="177"/>
      <c r="J69" s="177"/>
      <c r="K69" s="177"/>
      <c r="L69" s="177"/>
      <c r="M69" s="177"/>
      <c r="N69" s="177"/>
      <c r="O69" s="177"/>
      <c r="P69" s="177"/>
      <c r="Q69" s="177"/>
    </row>
    <row r="70" spans="2:17" s="309" customFormat="1" ht="13.8">
      <c r="B70" s="447"/>
      <c r="C70" s="131" t="s">
        <v>165</v>
      </c>
      <c r="D70" s="193">
        <v>2</v>
      </c>
      <c r="E70" s="342"/>
      <c r="F70" s="342"/>
      <c r="G70" s="117">
        <f t="shared" si="2"/>
        <v>0</v>
      </c>
      <c r="H70" s="118">
        <f t="shared" si="3"/>
        <v>0</v>
      </c>
      <c r="I70" s="177"/>
      <c r="J70" s="177"/>
      <c r="K70" s="177"/>
      <c r="L70" s="177"/>
      <c r="M70" s="177"/>
      <c r="N70" s="177"/>
      <c r="O70" s="177"/>
      <c r="P70" s="177"/>
      <c r="Q70" s="177"/>
    </row>
    <row r="71" spans="2:17" s="309" customFormat="1" ht="13.8">
      <c r="B71" s="458" t="s">
        <v>184</v>
      </c>
      <c r="C71" s="132" t="s">
        <v>185</v>
      </c>
      <c r="D71" s="311">
        <v>2</v>
      </c>
      <c r="E71" s="342"/>
      <c r="F71" s="342"/>
      <c r="G71" s="117">
        <f t="shared" si="2"/>
        <v>0</v>
      </c>
      <c r="H71" s="118">
        <f t="shared" si="3"/>
        <v>0</v>
      </c>
      <c r="I71" s="177"/>
      <c r="J71" s="177"/>
      <c r="K71" s="177"/>
      <c r="L71" s="177"/>
      <c r="M71" s="177"/>
      <c r="N71" s="177"/>
      <c r="O71" s="177"/>
      <c r="P71" s="177"/>
      <c r="Q71" s="177"/>
    </row>
    <row r="72" spans="2:17" s="309" customFormat="1" ht="13.8">
      <c r="B72" s="458"/>
      <c r="C72" s="132" t="s">
        <v>186</v>
      </c>
      <c r="D72" s="311">
        <v>1</v>
      </c>
      <c r="E72" s="342"/>
      <c r="F72" s="342"/>
      <c r="G72" s="117">
        <f t="shared" si="2"/>
        <v>0</v>
      </c>
      <c r="H72" s="118">
        <f t="shared" si="3"/>
        <v>0</v>
      </c>
      <c r="I72" s="177"/>
      <c r="J72" s="177"/>
      <c r="K72" s="177"/>
      <c r="L72" s="177"/>
      <c r="M72" s="177"/>
      <c r="N72" s="177"/>
      <c r="O72" s="177"/>
      <c r="P72" s="177"/>
      <c r="Q72" s="177"/>
    </row>
    <row r="73" spans="2:17" s="309" customFormat="1" ht="13.8">
      <c r="B73" s="458" t="s">
        <v>187</v>
      </c>
      <c r="C73" s="132" t="s">
        <v>188</v>
      </c>
      <c r="D73" s="311">
        <v>1</v>
      </c>
      <c r="E73" s="342"/>
      <c r="F73" s="342"/>
      <c r="G73" s="117">
        <f t="shared" si="2"/>
        <v>0</v>
      </c>
      <c r="H73" s="118">
        <f t="shared" si="3"/>
        <v>0</v>
      </c>
      <c r="I73" s="177"/>
      <c r="J73" s="177"/>
      <c r="K73" s="177"/>
      <c r="L73" s="177"/>
      <c r="M73" s="177"/>
      <c r="N73" s="177"/>
      <c r="O73" s="177"/>
      <c r="P73" s="177"/>
      <c r="Q73" s="177"/>
    </row>
    <row r="74" spans="2:17" s="309" customFormat="1" ht="15.75" customHeight="1">
      <c r="B74" s="458"/>
      <c r="C74" s="132" t="s">
        <v>189</v>
      </c>
      <c r="D74" s="311">
        <v>1</v>
      </c>
      <c r="E74" s="342"/>
      <c r="F74" s="342"/>
      <c r="G74" s="117">
        <f t="shared" si="2"/>
        <v>0</v>
      </c>
      <c r="H74" s="118">
        <f t="shared" si="3"/>
        <v>0</v>
      </c>
      <c r="I74" s="177"/>
      <c r="J74" s="177"/>
      <c r="K74" s="177"/>
      <c r="L74" s="177"/>
      <c r="M74" s="177"/>
      <c r="N74" s="177"/>
      <c r="O74" s="177"/>
      <c r="P74" s="177"/>
      <c r="Q74" s="177"/>
    </row>
    <row r="75" spans="2:17" ht="15.75" customHeight="1">
      <c r="B75" s="458"/>
      <c r="C75" s="132" t="s">
        <v>190</v>
      </c>
      <c r="D75" s="311">
        <v>3</v>
      </c>
      <c r="E75" s="342"/>
      <c r="F75" s="342"/>
      <c r="G75" s="117">
        <f t="shared" si="2"/>
        <v>0</v>
      </c>
      <c r="H75" s="118">
        <f t="shared" si="3"/>
        <v>0</v>
      </c>
    </row>
    <row r="76" spans="2:17" ht="13.8">
      <c r="B76" s="458"/>
      <c r="C76" s="132" t="s">
        <v>191</v>
      </c>
      <c r="D76" s="311">
        <v>3</v>
      </c>
      <c r="E76" s="342"/>
      <c r="F76" s="342"/>
      <c r="G76" s="117">
        <f t="shared" si="2"/>
        <v>0</v>
      </c>
      <c r="H76" s="118">
        <f t="shared" si="3"/>
        <v>0</v>
      </c>
    </row>
    <row r="77" spans="2:17" ht="15" customHeight="1">
      <c r="B77" s="458" t="s">
        <v>192</v>
      </c>
      <c r="C77" s="132" t="s">
        <v>190</v>
      </c>
      <c r="D77" s="311">
        <v>2</v>
      </c>
      <c r="E77" s="342"/>
      <c r="F77" s="342"/>
      <c r="G77" s="117">
        <f t="shared" si="2"/>
        <v>0</v>
      </c>
      <c r="H77" s="118">
        <f t="shared" si="3"/>
        <v>0</v>
      </c>
    </row>
    <row r="78" spans="2:17" ht="13.8">
      <c r="B78" s="458"/>
      <c r="C78" s="132" t="s">
        <v>193</v>
      </c>
      <c r="D78" s="311">
        <v>2</v>
      </c>
      <c r="E78" s="342"/>
      <c r="F78" s="342"/>
      <c r="G78" s="117">
        <f t="shared" si="2"/>
        <v>0</v>
      </c>
      <c r="H78" s="118">
        <f t="shared" si="3"/>
        <v>0</v>
      </c>
    </row>
    <row r="79" spans="2:17" ht="13.8">
      <c r="B79" s="458" t="s">
        <v>194</v>
      </c>
      <c r="C79" s="132" t="s">
        <v>195</v>
      </c>
      <c r="D79" s="311">
        <v>1</v>
      </c>
      <c r="E79" s="342"/>
      <c r="F79" s="342"/>
      <c r="G79" s="117">
        <f t="shared" si="2"/>
        <v>0</v>
      </c>
      <c r="H79" s="118">
        <f t="shared" si="3"/>
        <v>0</v>
      </c>
    </row>
    <row r="80" spans="2:17" ht="13.8">
      <c r="B80" s="458"/>
      <c r="C80" s="132" t="s">
        <v>58</v>
      </c>
      <c r="D80" s="311">
        <v>3</v>
      </c>
      <c r="E80" s="342"/>
      <c r="F80" s="342"/>
      <c r="G80" s="117">
        <f t="shared" si="2"/>
        <v>0</v>
      </c>
      <c r="H80" s="118">
        <f t="shared" si="3"/>
        <v>0</v>
      </c>
    </row>
    <row r="81" spans="2:17" ht="13.8">
      <c r="B81" s="458"/>
      <c r="C81" s="132" t="s">
        <v>39</v>
      </c>
      <c r="D81" s="311">
        <v>3</v>
      </c>
      <c r="E81" s="342"/>
      <c r="F81" s="342"/>
      <c r="G81" s="117">
        <f t="shared" si="2"/>
        <v>0</v>
      </c>
      <c r="H81" s="118">
        <f t="shared" si="3"/>
        <v>0</v>
      </c>
    </row>
    <row r="82" spans="2:17" ht="13.8">
      <c r="B82" s="458"/>
      <c r="C82" s="132" t="s">
        <v>196</v>
      </c>
      <c r="D82" s="311">
        <v>3</v>
      </c>
      <c r="E82" s="342"/>
      <c r="F82" s="342"/>
      <c r="G82" s="117">
        <f t="shared" si="2"/>
        <v>0</v>
      </c>
      <c r="H82" s="118">
        <f t="shared" si="3"/>
        <v>0</v>
      </c>
    </row>
    <row r="83" spans="2:17" ht="13.8">
      <c r="B83" s="458" t="s">
        <v>197</v>
      </c>
      <c r="C83" s="132" t="s">
        <v>198</v>
      </c>
      <c r="D83" s="311">
        <v>2</v>
      </c>
      <c r="E83" s="342"/>
      <c r="F83" s="342"/>
      <c r="G83" s="117">
        <f t="shared" si="2"/>
        <v>0</v>
      </c>
      <c r="H83" s="118">
        <f t="shared" si="3"/>
        <v>0</v>
      </c>
    </row>
    <row r="84" spans="2:17" ht="13.8">
      <c r="B84" s="458"/>
      <c r="C84" s="132" t="s">
        <v>161</v>
      </c>
      <c r="D84" s="311">
        <v>2</v>
      </c>
      <c r="E84" s="342"/>
      <c r="F84" s="342"/>
      <c r="G84" s="117">
        <f t="shared" si="2"/>
        <v>0</v>
      </c>
      <c r="H84" s="118">
        <f t="shared" si="3"/>
        <v>0</v>
      </c>
    </row>
    <row r="85" spans="2:17" ht="14.4" thickBot="1">
      <c r="B85" s="310" t="s">
        <v>123</v>
      </c>
      <c r="C85" s="124" t="s">
        <v>72</v>
      </c>
      <c r="D85" s="343">
        <v>1</v>
      </c>
      <c r="E85" s="342"/>
      <c r="F85" s="342"/>
      <c r="G85" s="126">
        <f t="shared" si="2"/>
        <v>0</v>
      </c>
      <c r="H85" s="127">
        <f t="shared" si="3"/>
        <v>0</v>
      </c>
    </row>
    <row r="86" spans="2:17" s="6" customFormat="1" ht="15" customHeight="1" thickBot="1">
      <c r="B86" s="543" t="s">
        <v>343</v>
      </c>
      <c r="C86" s="544"/>
      <c r="D86" s="544"/>
      <c r="E86" s="544"/>
      <c r="F86" s="544"/>
      <c r="G86" s="545"/>
      <c r="H86" s="542">
        <f>SUM(H37:H85)</f>
        <v>0</v>
      </c>
      <c r="I86" s="5"/>
      <c r="J86" s="5"/>
      <c r="K86" s="5"/>
      <c r="L86" s="5"/>
      <c r="M86" s="5"/>
      <c r="N86" s="5"/>
      <c r="O86" s="5"/>
      <c r="P86" s="5"/>
      <c r="Q86" s="5"/>
    </row>
    <row r="87" spans="2:17" ht="15" thickTop="1" thickBot="1">
      <c r="B87" s="345"/>
      <c r="C87" s="345"/>
      <c r="D87" s="345"/>
      <c r="E87" s="345"/>
      <c r="F87" s="345"/>
      <c r="G87" s="345"/>
      <c r="H87" s="345"/>
    </row>
    <row r="88" spans="2:17" ht="14.4" thickBot="1">
      <c r="B88" s="470" t="s">
        <v>199</v>
      </c>
      <c r="C88" s="471"/>
      <c r="D88" s="471"/>
      <c r="E88" s="471"/>
      <c r="F88" s="471"/>
      <c r="G88" s="471"/>
      <c r="H88" s="472"/>
    </row>
    <row r="89" spans="2:17" ht="27.6">
      <c r="B89" s="313" t="s">
        <v>5</v>
      </c>
      <c r="C89" s="134" t="s">
        <v>6</v>
      </c>
      <c r="D89" s="134" t="s">
        <v>7</v>
      </c>
      <c r="E89" s="134" t="s">
        <v>287</v>
      </c>
      <c r="F89" s="134" t="s">
        <v>288</v>
      </c>
      <c r="G89" s="134" t="s">
        <v>8</v>
      </c>
      <c r="H89" s="135" t="s">
        <v>9</v>
      </c>
    </row>
    <row r="90" spans="2:17" ht="13.8">
      <c r="B90" s="456" t="s">
        <v>200</v>
      </c>
      <c r="C90" s="137" t="s">
        <v>201</v>
      </c>
      <c r="D90" s="138">
        <v>1</v>
      </c>
      <c r="E90" s="308"/>
      <c r="F90" s="308"/>
      <c r="G90" s="117">
        <f>(E90+F90)*15%</f>
        <v>0</v>
      </c>
      <c r="H90" s="118">
        <f>(E90+F90+G90)*D90</f>
        <v>0</v>
      </c>
    </row>
    <row r="91" spans="2:17" ht="13.8">
      <c r="B91" s="457"/>
      <c r="C91" s="137" t="s">
        <v>202</v>
      </c>
      <c r="D91" s="138">
        <v>4</v>
      </c>
      <c r="E91" s="308"/>
      <c r="F91" s="308"/>
      <c r="G91" s="117">
        <f t="shared" ref="G91:G126" si="4">(E91+F91)*15%</f>
        <v>0</v>
      </c>
      <c r="H91" s="118">
        <f t="shared" ref="H91:H126" si="5">(E91+F91+G91)*D91</f>
        <v>0</v>
      </c>
    </row>
    <row r="92" spans="2:17" ht="13.8">
      <c r="B92" s="457"/>
      <c r="C92" s="137" t="s">
        <v>203</v>
      </c>
      <c r="D92" s="138">
        <v>2</v>
      </c>
      <c r="E92" s="308"/>
      <c r="F92" s="308"/>
      <c r="G92" s="117">
        <f t="shared" si="4"/>
        <v>0</v>
      </c>
      <c r="H92" s="118">
        <f t="shared" si="5"/>
        <v>0</v>
      </c>
    </row>
    <row r="93" spans="2:17" ht="13.8">
      <c r="B93" s="457"/>
      <c r="C93" s="137" t="s">
        <v>204</v>
      </c>
      <c r="D93" s="138">
        <v>2</v>
      </c>
      <c r="E93" s="308"/>
      <c r="F93" s="308"/>
      <c r="G93" s="117">
        <f t="shared" si="4"/>
        <v>0</v>
      </c>
      <c r="H93" s="118">
        <f t="shared" si="5"/>
        <v>0</v>
      </c>
    </row>
    <row r="94" spans="2:17" ht="13.8">
      <c r="B94" s="456" t="s">
        <v>205</v>
      </c>
      <c r="C94" s="137" t="s">
        <v>206</v>
      </c>
      <c r="D94" s="138">
        <v>1</v>
      </c>
      <c r="E94" s="308"/>
      <c r="F94" s="308"/>
      <c r="G94" s="117">
        <f t="shared" si="4"/>
        <v>0</v>
      </c>
      <c r="H94" s="118">
        <f t="shared" si="5"/>
        <v>0</v>
      </c>
    </row>
    <row r="95" spans="2:17" ht="13.8">
      <c r="B95" s="457"/>
      <c r="C95" s="137" t="s">
        <v>207</v>
      </c>
      <c r="D95" s="138">
        <v>5</v>
      </c>
      <c r="E95" s="308"/>
      <c r="F95" s="308"/>
      <c r="G95" s="117">
        <f t="shared" si="4"/>
        <v>0</v>
      </c>
      <c r="H95" s="118">
        <f t="shared" si="5"/>
        <v>0</v>
      </c>
    </row>
    <row r="96" spans="2:17" ht="13.8">
      <c r="B96" s="457"/>
      <c r="C96" s="137" t="s">
        <v>208</v>
      </c>
      <c r="D96" s="138">
        <v>1</v>
      </c>
      <c r="E96" s="308"/>
      <c r="F96" s="308"/>
      <c r="G96" s="117">
        <f t="shared" si="4"/>
        <v>0</v>
      </c>
      <c r="H96" s="118">
        <f t="shared" si="5"/>
        <v>0</v>
      </c>
    </row>
    <row r="97" spans="2:8" ht="13.8">
      <c r="B97" s="457"/>
      <c r="C97" s="137" t="s">
        <v>209</v>
      </c>
      <c r="D97" s="138">
        <v>1</v>
      </c>
      <c r="E97" s="308"/>
      <c r="F97" s="308"/>
      <c r="G97" s="117">
        <f t="shared" si="4"/>
        <v>0</v>
      </c>
      <c r="H97" s="118">
        <f t="shared" si="5"/>
        <v>0</v>
      </c>
    </row>
    <row r="98" spans="2:8" ht="13.8">
      <c r="B98" s="456" t="s">
        <v>210</v>
      </c>
      <c r="C98" s="137" t="s">
        <v>211</v>
      </c>
      <c r="D98" s="138">
        <v>1</v>
      </c>
      <c r="E98" s="308"/>
      <c r="F98" s="308"/>
      <c r="G98" s="117">
        <f t="shared" si="4"/>
        <v>0</v>
      </c>
      <c r="H98" s="118">
        <f t="shared" si="5"/>
        <v>0</v>
      </c>
    </row>
    <row r="99" spans="2:8" ht="13.8">
      <c r="B99" s="457"/>
      <c r="C99" s="137" t="s">
        <v>207</v>
      </c>
      <c r="D99" s="138">
        <v>3</v>
      </c>
      <c r="E99" s="308"/>
      <c r="F99" s="308"/>
      <c r="G99" s="117">
        <f t="shared" si="4"/>
        <v>0</v>
      </c>
      <c r="H99" s="118">
        <f t="shared" si="5"/>
        <v>0</v>
      </c>
    </row>
    <row r="100" spans="2:8" ht="13.8">
      <c r="B100" s="457"/>
      <c r="C100" s="137" t="s">
        <v>208</v>
      </c>
      <c r="D100" s="138">
        <v>2</v>
      </c>
      <c r="E100" s="308"/>
      <c r="F100" s="308"/>
      <c r="G100" s="117">
        <f t="shared" si="4"/>
        <v>0</v>
      </c>
      <c r="H100" s="118">
        <f t="shared" si="5"/>
        <v>0</v>
      </c>
    </row>
    <row r="101" spans="2:8" ht="13.8">
      <c r="B101" s="457"/>
      <c r="C101" s="137" t="s">
        <v>209</v>
      </c>
      <c r="D101" s="138">
        <v>2</v>
      </c>
      <c r="E101" s="308"/>
      <c r="F101" s="308"/>
      <c r="G101" s="117">
        <f t="shared" si="4"/>
        <v>0</v>
      </c>
      <c r="H101" s="118">
        <f t="shared" si="5"/>
        <v>0</v>
      </c>
    </row>
    <row r="102" spans="2:8" ht="13.8">
      <c r="B102" s="456" t="s">
        <v>212</v>
      </c>
      <c r="C102" s="137" t="s">
        <v>213</v>
      </c>
      <c r="D102" s="138">
        <v>1</v>
      </c>
      <c r="E102" s="308"/>
      <c r="F102" s="308"/>
      <c r="G102" s="117">
        <f t="shared" si="4"/>
        <v>0</v>
      </c>
      <c r="H102" s="118">
        <f t="shared" si="5"/>
        <v>0</v>
      </c>
    </row>
    <row r="103" spans="2:8" ht="13.8">
      <c r="B103" s="457"/>
      <c r="C103" s="137" t="s">
        <v>214</v>
      </c>
      <c r="D103" s="138">
        <v>4</v>
      </c>
      <c r="E103" s="308"/>
      <c r="F103" s="308"/>
      <c r="G103" s="117">
        <f t="shared" si="4"/>
        <v>0</v>
      </c>
      <c r="H103" s="118">
        <f t="shared" si="5"/>
        <v>0</v>
      </c>
    </row>
    <row r="104" spans="2:8" ht="13.8">
      <c r="B104" s="456" t="s">
        <v>215</v>
      </c>
      <c r="C104" s="137" t="s">
        <v>216</v>
      </c>
      <c r="D104" s="138">
        <v>4</v>
      </c>
      <c r="E104" s="308"/>
      <c r="F104" s="308"/>
      <c r="G104" s="117">
        <f t="shared" si="4"/>
        <v>0</v>
      </c>
      <c r="H104" s="118">
        <f t="shared" si="5"/>
        <v>0</v>
      </c>
    </row>
    <row r="105" spans="2:8" ht="13.8">
      <c r="B105" s="457"/>
      <c r="C105" s="137" t="s">
        <v>217</v>
      </c>
      <c r="D105" s="138">
        <v>1</v>
      </c>
      <c r="E105" s="308"/>
      <c r="F105" s="308"/>
      <c r="G105" s="117">
        <f t="shared" si="4"/>
        <v>0</v>
      </c>
      <c r="H105" s="118">
        <f t="shared" si="5"/>
        <v>0</v>
      </c>
    </row>
    <row r="106" spans="2:8" ht="13.8">
      <c r="B106" s="456" t="s">
        <v>218</v>
      </c>
      <c r="C106" s="137" t="s">
        <v>219</v>
      </c>
      <c r="D106" s="138">
        <v>1</v>
      </c>
      <c r="E106" s="308"/>
      <c r="F106" s="308"/>
      <c r="G106" s="117">
        <f t="shared" si="4"/>
        <v>0</v>
      </c>
      <c r="H106" s="118">
        <f t="shared" si="5"/>
        <v>0</v>
      </c>
    </row>
    <row r="107" spans="2:8" ht="13.8">
      <c r="B107" s="457"/>
      <c r="C107" s="137" t="s">
        <v>220</v>
      </c>
      <c r="D107" s="138">
        <v>1</v>
      </c>
      <c r="E107" s="308"/>
      <c r="F107" s="308"/>
      <c r="G107" s="117">
        <f t="shared" si="4"/>
        <v>0</v>
      </c>
      <c r="H107" s="118">
        <f t="shared" si="5"/>
        <v>0</v>
      </c>
    </row>
    <row r="108" spans="2:8" ht="13.8">
      <c r="B108" s="457"/>
      <c r="C108" s="137" t="s">
        <v>221</v>
      </c>
      <c r="D108" s="138">
        <v>1</v>
      </c>
      <c r="E108" s="308"/>
      <c r="F108" s="308"/>
      <c r="G108" s="117">
        <f t="shared" si="4"/>
        <v>0</v>
      </c>
      <c r="H108" s="118">
        <f t="shared" si="5"/>
        <v>0</v>
      </c>
    </row>
    <row r="109" spans="2:8" ht="13.8">
      <c r="B109" s="457"/>
      <c r="C109" s="137" t="s">
        <v>222</v>
      </c>
      <c r="D109" s="138">
        <v>7</v>
      </c>
      <c r="E109" s="308"/>
      <c r="F109" s="308"/>
      <c r="G109" s="117">
        <f t="shared" si="4"/>
        <v>0</v>
      </c>
      <c r="H109" s="118">
        <f t="shared" si="5"/>
        <v>0</v>
      </c>
    </row>
    <row r="110" spans="2:8" ht="13.8">
      <c r="B110" s="457"/>
      <c r="C110" s="137" t="s">
        <v>223</v>
      </c>
      <c r="D110" s="138">
        <v>2</v>
      </c>
      <c r="E110" s="308"/>
      <c r="F110" s="308"/>
      <c r="G110" s="117">
        <f t="shared" si="4"/>
        <v>0</v>
      </c>
      <c r="H110" s="118">
        <f t="shared" si="5"/>
        <v>0</v>
      </c>
    </row>
    <row r="111" spans="2:8" ht="13.8">
      <c r="B111" s="457"/>
      <c r="C111" s="137" t="s">
        <v>224</v>
      </c>
      <c r="D111" s="138">
        <v>2</v>
      </c>
      <c r="E111" s="308"/>
      <c r="F111" s="308"/>
      <c r="G111" s="117">
        <f t="shared" si="4"/>
        <v>0</v>
      </c>
      <c r="H111" s="118">
        <f t="shared" si="5"/>
        <v>0</v>
      </c>
    </row>
    <row r="112" spans="2:8" ht="13.8">
      <c r="B112" s="456" t="s">
        <v>225</v>
      </c>
      <c r="C112" s="137" t="s">
        <v>226</v>
      </c>
      <c r="D112" s="138">
        <v>2</v>
      </c>
      <c r="E112" s="308"/>
      <c r="F112" s="308"/>
      <c r="G112" s="117">
        <f t="shared" si="4"/>
        <v>0</v>
      </c>
      <c r="H112" s="118">
        <f t="shared" si="5"/>
        <v>0</v>
      </c>
    </row>
    <row r="113" spans="2:17" ht="13.8">
      <c r="B113" s="457"/>
      <c r="C113" s="137" t="s">
        <v>227</v>
      </c>
      <c r="D113" s="138">
        <v>2</v>
      </c>
      <c r="E113" s="308"/>
      <c r="F113" s="308"/>
      <c r="G113" s="117">
        <f t="shared" si="4"/>
        <v>0</v>
      </c>
      <c r="H113" s="118">
        <f t="shared" si="5"/>
        <v>0</v>
      </c>
    </row>
    <row r="114" spans="2:17" ht="13.8">
      <c r="B114" s="456" t="s">
        <v>228</v>
      </c>
      <c r="C114" s="137" t="s">
        <v>217</v>
      </c>
      <c r="D114" s="138">
        <v>1</v>
      </c>
      <c r="E114" s="308"/>
      <c r="F114" s="308"/>
      <c r="G114" s="117">
        <f t="shared" si="4"/>
        <v>0</v>
      </c>
      <c r="H114" s="118">
        <f t="shared" si="5"/>
        <v>0</v>
      </c>
    </row>
    <row r="115" spans="2:17" ht="13.8">
      <c r="B115" s="457"/>
      <c r="C115" s="137" t="s">
        <v>216</v>
      </c>
      <c r="D115" s="138">
        <v>6</v>
      </c>
      <c r="E115" s="308"/>
      <c r="F115" s="308"/>
      <c r="G115" s="117">
        <f t="shared" si="4"/>
        <v>0</v>
      </c>
      <c r="H115" s="118">
        <f t="shared" si="5"/>
        <v>0</v>
      </c>
    </row>
    <row r="116" spans="2:17" ht="13.8">
      <c r="B116" s="456" t="s">
        <v>229</v>
      </c>
      <c r="C116" s="137" t="s">
        <v>230</v>
      </c>
      <c r="D116" s="138">
        <v>1</v>
      </c>
      <c r="E116" s="308"/>
      <c r="F116" s="308"/>
      <c r="G116" s="117">
        <f t="shared" si="4"/>
        <v>0</v>
      </c>
      <c r="H116" s="118">
        <f t="shared" si="5"/>
        <v>0</v>
      </c>
    </row>
    <row r="117" spans="2:17" ht="13.8">
      <c r="B117" s="457"/>
      <c r="C117" s="137" t="s">
        <v>202</v>
      </c>
      <c r="D117" s="138">
        <v>6</v>
      </c>
      <c r="E117" s="308"/>
      <c r="F117" s="308"/>
      <c r="G117" s="117">
        <f t="shared" si="4"/>
        <v>0</v>
      </c>
      <c r="H117" s="118">
        <f t="shared" si="5"/>
        <v>0</v>
      </c>
    </row>
    <row r="118" spans="2:17" ht="13.8">
      <c r="B118" s="136" t="s">
        <v>231</v>
      </c>
      <c r="C118" s="137" t="s">
        <v>232</v>
      </c>
      <c r="D118" s="138">
        <v>2</v>
      </c>
      <c r="E118" s="308"/>
      <c r="F118" s="308"/>
      <c r="G118" s="117">
        <f t="shared" si="4"/>
        <v>0</v>
      </c>
      <c r="H118" s="118">
        <f t="shared" si="5"/>
        <v>0</v>
      </c>
    </row>
    <row r="119" spans="2:17" ht="13.8">
      <c r="B119" s="136" t="s">
        <v>233</v>
      </c>
      <c r="C119" s="137" t="s">
        <v>234</v>
      </c>
      <c r="D119" s="138">
        <v>3</v>
      </c>
      <c r="E119" s="308"/>
      <c r="F119" s="308"/>
      <c r="G119" s="117">
        <f t="shared" si="4"/>
        <v>0</v>
      </c>
      <c r="H119" s="118">
        <f t="shared" si="5"/>
        <v>0</v>
      </c>
    </row>
    <row r="120" spans="2:17" ht="13.8">
      <c r="B120" s="456" t="s">
        <v>235</v>
      </c>
      <c r="C120" s="137" t="s">
        <v>236</v>
      </c>
      <c r="D120" s="138">
        <v>1</v>
      </c>
      <c r="E120" s="308"/>
      <c r="F120" s="308"/>
      <c r="G120" s="117">
        <f t="shared" si="4"/>
        <v>0</v>
      </c>
      <c r="H120" s="118">
        <f t="shared" si="5"/>
        <v>0</v>
      </c>
    </row>
    <row r="121" spans="2:17" ht="13.8">
      <c r="B121" s="457"/>
      <c r="C121" s="137" t="s">
        <v>237</v>
      </c>
      <c r="D121" s="138">
        <v>3</v>
      </c>
      <c r="E121" s="308"/>
      <c r="F121" s="308"/>
      <c r="G121" s="117">
        <f t="shared" si="4"/>
        <v>0</v>
      </c>
      <c r="H121" s="118">
        <f t="shared" si="5"/>
        <v>0</v>
      </c>
    </row>
    <row r="122" spans="2:17" ht="13.8">
      <c r="B122" s="457"/>
      <c r="C122" s="137" t="s">
        <v>238</v>
      </c>
      <c r="D122" s="138">
        <v>3</v>
      </c>
      <c r="E122" s="308"/>
      <c r="F122" s="308"/>
      <c r="G122" s="117">
        <f t="shared" si="4"/>
        <v>0</v>
      </c>
      <c r="H122" s="118">
        <f t="shared" si="5"/>
        <v>0</v>
      </c>
    </row>
    <row r="123" spans="2:17" ht="13.8">
      <c r="B123" s="456" t="s">
        <v>239</v>
      </c>
      <c r="C123" s="137" t="s">
        <v>237</v>
      </c>
      <c r="D123" s="138">
        <v>2</v>
      </c>
      <c r="E123" s="308"/>
      <c r="F123" s="308"/>
      <c r="G123" s="117">
        <f t="shared" si="4"/>
        <v>0</v>
      </c>
      <c r="H123" s="118">
        <f t="shared" si="5"/>
        <v>0</v>
      </c>
    </row>
    <row r="124" spans="2:17" ht="13.8">
      <c r="B124" s="457"/>
      <c r="C124" s="137" t="s">
        <v>240</v>
      </c>
      <c r="D124" s="138">
        <v>2</v>
      </c>
      <c r="E124" s="308"/>
      <c r="F124" s="308"/>
      <c r="G124" s="117">
        <f t="shared" si="4"/>
        <v>0</v>
      </c>
      <c r="H124" s="118">
        <f t="shared" si="5"/>
        <v>0</v>
      </c>
    </row>
    <row r="125" spans="2:17" ht="13.8">
      <c r="B125" s="136" t="s">
        <v>241</v>
      </c>
      <c r="C125" s="137" t="s">
        <v>242</v>
      </c>
      <c r="D125" s="138">
        <v>2</v>
      </c>
      <c r="E125" s="308"/>
      <c r="F125" s="308"/>
      <c r="G125" s="117">
        <f t="shared" si="4"/>
        <v>0</v>
      </c>
      <c r="H125" s="118">
        <f t="shared" si="5"/>
        <v>0</v>
      </c>
    </row>
    <row r="126" spans="2:17" ht="13.8">
      <c r="B126" s="139" t="s">
        <v>123</v>
      </c>
      <c r="C126" s="140" t="s">
        <v>72</v>
      </c>
      <c r="D126" s="141">
        <v>1</v>
      </c>
      <c r="E126" s="308"/>
      <c r="F126" s="308"/>
      <c r="G126" s="142">
        <f t="shared" si="4"/>
        <v>0</v>
      </c>
      <c r="H126" s="143">
        <f t="shared" si="5"/>
        <v>0</v>
      </c>
    </row>
    <row r="127" spans="2:17" s="6" customFormat="1" ht="15" customHeight="1" thickBot="1">
      <c r="B127" s="543" t="s">
        <v>343</v>
      </c>
      <c r="C127" s="544"/>
      <c r="D127" s="544"/>
      <c r="E127" s="544"/>
      <c r="F127" s="544"/>
      <c r="G127" s="545"/>
      <c r="H127" s="542">
        <f>SUM(H90:H126)</f>
        <v>0</v>
      </c>
      <c r="I127" s="5"/>
      <c r="J127" s="5"/>
      <c r="K127" s="5"/>
      <c r="L127" s="5"/>
      <c r="M127" s="5"/>
      <c r="N127" s="5"/>
      <c r="O127" s="5"/>
      <c r="P127" s="5"/>
      <c r="Q127" s="5"/>
    </row>
    <row r="128" spans="2:17" ht="18" customHeight="1" thickTop="1" thickBot="1">
      <c r="B128" s="443" t="s">
        <v>281</v>
      </c>
      <c r="C128" s="444"/>
      <c r="D128" s="444"/>
      <c r="E128" s="444"/>
      <c r="F128" s="444"/>
      <c r="G128" s="468"/>
      <c r="H128" s="144">
        <f>H33+H86+H127</f>
        <v>0</v>
      </c>
    </row>
    <row r="129" spans="2:43" ht="14.4" thickBot="1">
      <c r="B129" s="469" t="s">
        <v>273</v>
      </c>
      <c r="C129" s="469"/>
      <c r="D129" s="469"/>
      <c r="E129" s="469"/>
      <c r="F129" s="469"/>
      <c r="G129" s="469"/>
      <c r="H129" s="145">
        <f>H128*12</f>
        <v>0</v>
      </c>
    </row>
    <row r="130" spans="2:43" ht="14.4" thickTop="1">
      <c r="B130" s="146"/>
      <c r="C130" s="146"/>
      <c r="D130" s="146"/>
      <c r="E130" s="146"/>
      <c r="F130" s="146"/>
      <c r="G130" s="146"/>
      <c r="H130" s="147"/>
    </row>
    <row r="131" spans="2:43" ht="14.4" thickBot="1">
      <c r="B131" s="479" t="s">
        <v>322</v>
      </c>
      <c r="C131" s="479"/>
      <c r="D131" s="314"/>
      <c r="E131" s="314"/>
      <c r="F131" s="315"/>
      <c r="G131" s="315"/>
      <c r="H131" s="198"/>
    </row>
    <row r="132" spans="2:43" ht="14.4" thickBot="1">
      <c r="B132" s="487" t="s">
        <v>316</v>
      </c>
      <c r="C132" s="488"/>
      <c r="D132" s="150" t="s">
        <v>317</v>
      </c>
      <c r="E132" s="150" t="s">
        <v>318</v>
      </c>
      <c r="F132" s="150" t="s">
        <v>319</v>
      </c>
      <c r="G132" s="151" t="s">
        <v>320</v>
      </c>
      <c r="H132" s="198"/>
    </row>
    <row r="133" spans="2:43" ht="13.8">
      <c r="B133" s="152" t="s">
        <v>321</v>
      </c>
      <c r="C133" s="153"/>
      <c r="D133" s="316"/>
      <c r="E133" s="316"/>
      <c r="F133" s="316"/>
      <c r="G133" s="316"/>
      <c r="H133" s="198"/>
      <c r="I133" s="317"/>
      <c r="J133" s="317"/>
      <c r="K133" s="317"/>
      <c r="L133" s="317"/>
      <c r="M133" s="317"/>
      <c r="N133" s="317"/>
      <c r="O133" s="317"/>
      <c r="P133" s="317"/>
      <c r="Q133" s="317"/>
      <c r="R133" s="317"/>
      <c r="T133" s="317"/>
      <c r="U133" s="317"/>
      <c r="V133" s="317"/>
      <c r="W133" s="317"/>
      <c r="Z133" s="317"/>
      <c r="AA133" s="317"/>
      <c r="AB133" s="317"/>
      <c r="AC133" s="317"/>
      <c r="AD133" s="489"/>
      <c r="AE133" s="489"/>
      <c r="AF133" s="317"/>
      <c r="AG133" s="317"/>
      <c r="AH133" s="317"/>
      <c r="AI133" s="317"/>
      <c r="AJ133" s="489"/>
      <c r="AK133" s="489"/>
      <c r="AL133" s="317"/>
      <c r="AM133" s="317"/>
      <c r="AN133" s="317"/>
      <c r="AO133" s="317"/>
      <c r="AP133" s="489"/>
      <c r="AQ133" s="489"/>
    </row>
    <row r="134" spans="2:43" ht="14.4" thickBot="1">
      <c r="B134" s="157"/>
      <c r="C134" s="157"/>
      <c r="D134" s="157"/>
      <c r="E134" s="157"/>
      <c r="F134" s="157"/>
      <c r="G134" s="157"/>
      <c r="H134" s="198"/>
      <c r="I134" s="317"/>
      <c r="J134" s="317"/>
      <c r="K134" s="317"/>
      <c r="L134" s="317"/>
      <c r="M134" s="317"/>
      <c r="N134" s="317"/>
      <c r="O134" s="317"/>
      <c r="P134" s="317"/>
      <c r="Q134" s="317"/>
      <c r="R134" s="317"/>
      <c r="T134" s="317"/>
      <c r="U134" s="317"/>
      <c r="V134" s="317"/>
      <c r="W134" s="317"/>
      <c r="Z134" s="317"/>
      <c r="AA134" s="317"/>
      <c r="AB134" s="317"/>
      <c r="AC134" s="317"/>
      <c r="AD134" s="318"/>
      <c r="AE134" s="318"/>
      <c r="AF134" s="317"/>
      <c r="AG134" s="317"/>
      <c r="AH134" s="317"/>
      <c r="AI134" s="317"/>
      <c r="AJ134" s="318"/>
      <c r="AK134" s="318"/>
      <c r="AL134" s="317"/>
      <c r="AM134" s="317"/>
      <c r="AN134" s="317"/>
      <c r="AO134" s="317"/>
      <c r="AP134" s="318"/>
      <c r="AQ134" s="318"/>
    </row>
    <row r="135" spans="2:43" ht="14.4" thickBot="1">
      <c r="B135" s="484" t="s">
        <v>305</v>
      </c>
      <c r="C135" s="485"/>
      <c r="D135" s="485"/>
      <c r="E135" s="485"/>
      <c r="F135" s="485"/>
      <c r="G135" s="486"/>
      <c r="H135" s="199"/>
    </row>
    <row r="136" spans="2:43" ht="14.4" thickBot="1">
      <c r="B136" s="484" t="s">
        <v>306</v>
      </c>
      <c r="C136" s="485"/>
      <c r="D136" s="485"/>
      <c r="E136" s="485"/>
      <c r="F136" s="485"/>
      <c r="G136" s="486"/>
      <c r="H136" s="199"/>
    </row>
    <row r="137" spans="2:43" ht="50.4" customHeight="1" thickBot="1">
      <c r="B137" s="319" t="s">
        <v>268</v>
      </c>
      <c r="C137" s="150" t="s">
        <v>7</v>
      </c>
      <c r="D137" s="150" t="s">
        <v>287</v>
      </c>
      <c r="E137" s="150" t="s">
        <v>288</v>
      </c>
      <c r="F137" s="150" t="s">
        <v>8</v>
      </c>
      <c r="G137" s="151" t="s">
        <v>9</v>
      </c>
      <c r="H137" s="199"/>
    </row>
    <row r="138" spans="2:43" ht="13.8">
      <c r="B138" s="160" t="s">
        <v>274</v>
      </c>
      <c r="C138" s="320">
        <v>1</v>
      </c>
      <c r="D138" s="321"/>
      <c r="E138" s="321"/>
      <c r="F138" s="322">
        <f>(E138+D138)*15%</f>
        <v>0</v>
      </c>
      <c r="G138" s="164">
        <f>(D138+F138+E138)*C138</f>
        <v>0</v>
      </c>
      <c r="H138" s="199"/>
    </row>
    <row r="139" spans="2:43" ht="13.8">
      <c r="B139" s="165" t="s">
        <v>275</v>
      </c>
      <c r="C139" s="307">
        <v>1</v>
      </c>
      <c r="D139" s="321"/>
      <c r="E139" s="321"/>
      <c r="F139" s="322">
        <f t="shared" ref="F139:F140" si="6">(E139+D139)*15%</f>
        <v>0</v>
      </c>
      <c r="G139" s="164">
        <f t="shared" ref="G139:G140" si="7">(D139+F139+E139)*C139</f>
        <v>0</v>
      </c>
      <c r="H139" s="199"/>
    </row>
    <row r="140" spans="2:43" ht="13.8">
      <c r="B140" s="165" t="s">
        <v>276</v>
      </c>
      <c r="C140" s="307">
        <v>1</v>
      </c>
      <c r="D140" s="321"/>
      <c r="E140" s="321"/>
      <c r="F140" s="322">
        <f t="shared" si="6"/>
        <v>0</v>
      </c>
      <c r="G140" s="164">
        <f t="shared" si="7"/>
        <v>0</v>
      </c>
      <c r="H140" s="199"/>
    </row>
    <row r="141" spans="2:43" ht="13.8">
      <c r="B141" s="166"/>
      <c r="C141" s="323"/>
      <c r="D141" s="323"/>
      <c r="E141" s="323"/>
      <c r="F141" s="324"/>
      <c r="G141" s="169"/>
      <c r="H141" s="199"/>
    </row>
    <row r="142" spans="2:43" ht="14.4" thickBot="1">
      <c r="B142" s="480" t="s">
        <v>307</v>
      </c>
      <c r="C142" s="481"/>
      <c r="D142" s="481"/>
      <c r="E142" s="481"/>
      <c r="F142" s="481"/>
      <c r="G142" s="482"/>
      <c r="H142" s="199"/>
    </row>
    <row r="143" spans="2:43" ht="48" customHeight="1" thickBot="1">
      <c r="B143" s="319" t="s">
        <v>268</v>
      </c>
      <c r="C143" s="150" t="s">
        <v>7</v>
      </c>
      <c r="D143" s="150" t="s">
        <v>287</v>
      </c>
      <c r="E143" s="150" t="s">
        <v>288</v>
      </c>
      <c r="F143" s="150" t="s">
        <v>8</v>
      </c>
      <c r="G143" s="151" t="s">
        <v>9</v>
      </c>
      <c r="H143" s="199"/>
    </row>
    <row r="144" spans="2:43" ht="13.8">
      <c r="B144" s="165" t="s">
        <v>269</v>
      </c>
      <c r="C144" s="307">
        <v>1</v>
      </c>
      <c r="D144" s="321"/>
      <c r="E144" s="321"/>
      <c r="F144" s="325">
        <f t="shared" ref="F144:F146" si="8">(E144+D144)*15%</f>
        <v>0</v>
      </c>
      <c r="G144" s="164">
        <f t="shared" ref="G144:G146" si="9">(D144+F144+E144)*C144</f>
        <v>0</v>
      </c>
      <c r="H144" s="199"/>
    </row>
    <row r="145" spans="2:9" ht="13.8">
      <c r="B145" s="165" t="s">
        <v>270</v>
      </c>
      <c r="C145" s="307">
        <v>1</v>
      </c>
      <c r="D145" s="321"/>
      <c r="E145" s="321"/>
      <c r="F145" s="325">
        <f t="shared" si="8"/>
        <v>0</v>
      </c>
      <c r="G145" s="164">
        <f t="shared" si="9"/>
        <v>0</v>
      </c>
      <c r="H145" s="199"/>
    </row>
    <row r="146" spans="2:9" ht="13.8">
      <c r="B146" s="165" t="s">
        <v>29</v>
      </c>
      <c r="C146" s="307">
        <v>1</v>
      </c>
      <c r="D146" s="321"/>
      <c r="E146" s="321"/>
      <c r="F146" s="325">
        <f t="shared" si="8"/>
        <v>0</v>
      </c>
      <c r="G146" s="164">
        <f t="shared" si="9"/>
        <v>0</v>
      </c>
      <c r="H146" s="199"/>
    </row>
    <row r="147" spans="2:9" ht="13.8">
      <c r="B147" s="166"/>
      <c r="C147" s="323"/>
      <c r="D147" s="324"/>
      <c r="E147" s="324"/>
      <c r="F147" s="324"/>
      <c r="G147" s="326"/>
      <c r="H147" s="199"/>
      <c r="I147" s="309"/>
    </row>
    <row r="148" spans="2:9" ht="14.4" thickBot="1">
      <c r="B148" s="480" t="s">
        <v>308</v>
      </c>
      <c r="C148" s="481"/>
      <c r="D148" s="481"/>
      <c r="E148" s="481"/>
      <c r="F148" s="481"/>
      <c r="G148" s="482"/>
      <c r="H148" s="199"/>
      <c r="I148" s="309"/>
    </row>
    <row r="149" spans="2:9" ht="45.6" customHeight="1" thickBot="1">
      <c r="B149" s="319" t="s">
        <v>268</v>
      </c>
      <c r="C149" s="150" t="s">
        <v>7</v>
      </c>
      <c r="D149" s="150" t="s">
        <v>277</v>
      </c>
      <c r="E149" s="150" t="s">
        <v>278</v>
      </c>
      <c r="F149" s="150" t="s">
        <v>279</v>
      </c>
      <c r="G149" s="151" t="s">
        <v>280</v>
      </c>
      <c r="H149" s="324"/>
    </row>
    <row r="150" spans="2:9" ht="13.8">
      <c r="B150" s="165" t="s">
        <v>274</v>
      </c>
      <c r="C150" s="307">
        <v>1</v>
      </c>
      <c r="D150" s="327"/>
      <c r="E150" s="325">
        <f>D150+(D150*15%)</f>
        <v>0</v>
      </c>
      <c r="F150" s="327"/>
      <c r="G150" s="328">
        <f>F150+(F150*15%)</f>
        <v>0</v>
      </c>
      <c r="H150" s="324"/>
    </row>
    <row r="151" spans="2:9" ht="13.8">
      <c r="B151" s="165" t="s">
        <v>275</v>
      </c>
      <c r="C151" s="307">
        <v>1</v>
      </c>
      <c r="D151" s="327"/>
      <c r="E151" s="325">
        <f>D151+(D151*15%)</f>
        <v>0</v>
      </c>
      <c r="F151" s="327"/>
      <c r="G151" s="328">
        <f t="shared" ref="G151:G152" si="10">F151+(F151*15%)</f>
        <v>0</v>
      </c>
      <c r="H151" s="324"/>
    </row>
    <row r="152" spans="2:9" ht="13.8">
      <c r="B152" s="165" t="s">
        <v>276</v>
      </c>
      <c r="C152" s="307">
        <v>1</v>
      </c>
      <c r="D152" s="327"/>
      <c r="E152" s="325">
        <f t="shared" ref="E152" si="11">D152+(D152*15%)</f>
        <v>0</v>
      </c>
      <c r="F152" s="327"/>
      <c r="G152" s="328">
        <f t="shared" si="10"/>
        <v>0</v>
      </c>
      <c r="H152" s="324"/>
    </row>
    <row r="153" spans="2:9" ht="13.8">
      <c r="B153" s="165"/>
      <c r="C153" s="307"/>
      <c r="D153" s="307"/>
      <c r="E153" s="307"/>
      <c r="F153" s="307"/>
      <c r="G153" s="329"/>
      <c r="H153" s="324"/>
    </row>
    <row r="154" spans="2:9" ht="14.4" thickBot="1">
      <c r="B154" s="480" t="s">
        <v>309</v>
      </c>
      <c r="C154" s="481"/>
      <c r="D154" s="481"/>
      <c r="E154" s="481"/>
      <c r="F154" s="481"/>
      <c r="G154" s="482"/>
      <c r="H154" s="324"/>
    </row>
    <row r="155" spans="2:9" ht="55.8" customHeight="1" thickBot="1">
      <c r="B155" s="319" t="s">
        <v>268</v>
      </c>
      <c r="C155" s="150" t="s">
        <v>7</v>
      </c>
      <c r="D155" s="150" t="s">
        <v>277</v>
      </c>
      <c r="E155" s="150" t="s">
        <v>278</v>
      </c>
      <c r="F155" s="150" t="s">
        <v>279</v>
      </c>
      <c r="G155" s="151" t="s">
        <v>280</v>
      </c>
      <c r="H155" s="324"/>
    </row>
    <row r="156" spans="2:9" ht="13.8">
      <c r="B156" s="165" t="s">
        <v>269</v>
      </c>
      <c r="C156" s="307">
        <v>1</v>
      </c>
      <c r="D156" s="327"/>
      <c r="E156" s="325">
        <f>D156+(D156*15%)</f>
        <v>0</v>
      </c>
      <c r="F156" s="327"/>
      <c r="G156" s="328">
        <f>F156+(F156*15%)</f>
        <v>0</v>
      </c>
      <c r="H156" s="324"/>
    </row>
    <row r="157" spans="2:9" ht="13.8">
      <c r="B157" s="165" t="s">
        <v>270</v>
      </c>
      <c r="C157" s="307">
        <v>1</v>
      </c>
      <c r="D157" s="327"/>
      <c r="E157" s="325">
        <f t="shared" ref="E157:E158" si="12">D157+(D157*15%)</f>
        <v>0</v>
      </c>
      <c r="F157" s="327"/>
      <c r="G157" s="328">
        <f t="shared" ref="G157:G158" si="13">F157+(F157*15%)</f>
        <v>0</v>
      </c>
      <c r="H157" s="324"/>
    </row>
    <row r="158" spans="2:9" ht="13.8">
      <c r="B158" s="165" t="s">
        <v>29</v>
      </c>
      <c r="C158" s="307">
        <v>1</v>
      </c>
      <c r="D158" s="327"/>
      <c r="E158" s="325">
        <f t="shared" si="12"/>
        <v>0</v>
      </c>
      <c r="F158" s="327"/>
      <c r="G158" s="328">
        <f t="shared" si="13"/>
        <v>0</v>
      </c>
      <c r="H158" s="324"/>
    </row>
    <row r="159" spans="2:9" ht="13.8">
      <c r="B159" s="165"/>
      <c r="C159" s="307"/>
      <c r="D159" s="330"/>
      <c r="E159" s="330"/>
      <c r="F159" s="330"/>
      <c r="G159" s="331"/>
      <c r="H159" s="324"/>
    </row>
    <row r="160" spans="2:9" ht="14.4" thickBot="1">
      <c r="B160" s="480" t="s">
        <v>310</v>
      </c>
      <c r="C160" s="481"/>
      <c r="D160" s="481"/>
      <c r="E160" s="481"/>
      <c r="F160" s="481"/>
      <c r="G160" s="482"/>
      <c r="H160" s="324"/>
    </row>
    <row r="161" spans="1:8" ht="63" customHeight="1" thickBot="1">
      <c r="B161" s="319" t="s">
        <v>268</v>
      </c>
      <c r="C161" s="150" t="s">
        <v>7</v>
      </c>
      <c r="D161" s="150" t="s">
        <v>277</v>
      </c>
      <c r="E161" s="150" t="s">
        <v>278</v>
      </c>
      <c r="F161" s="150" t="s">
        <v>279</v>
      </c>
      <c r="G161" s="151" t="s">
        <v>280</v>
      </c>
      <c r="H161" s="324"/>
    </row>
    <row r="162" spans="1:8" ht="13.8">
      <c r="B162" s="165" t="s">
        <v>274</v>
      </c>
      <c r="C162" s="307">
        <v>1</v>
      </c>
      <c r="D162" s="327"/>
      <c r="E162" s="325">
        <f>D162+(D162*15%)</f>
        <v>0</v>
      </c>
      <c r="F162" s="327"/>
      <c r="G162" s="328">
        <f>F162+(F162*15%)</f>
        <v>0</v>
      </c>
      <c r="H162" s="324"/>
    </row>
    <row r="163" spans="1:8" ht="13.8">
      <c r="B163" s="165" t="s">
        <v>275</v>
      </c>
      <c r="C163" s="307">
        <v>1</v>
      </c>
      <c r="D163" s="327"/>
      <c r="E163" s="325">
        <f t="shared" ref="E163:E164" si="14">D163+(D163*15%)</f>
        <v>0</v>
      </c>
      <c r="F163" s="327"/>
      <c r="G163" s="328">
        <f t="shared" ref="G163:G164" si="15">F163+(F163*15%)</f>
        <v>0</v>
      </c>
      <c r="H163" s="324"/>
    </row>
    <row r="164" spans="1:8" ht="13.8">
      <c r="B164" s="165" t="s">
        <v>276</v>
      </c>
      <c r="C164" s="307">
        <v>1</v>
      </c>
      <c r="D164" s="327"/>
      <c r="E164" s="325">
        <f t="shared" si="14"/>
        <v>0</v>
      </c>
      <c r="F164" s="327"/>
      <c r="G164" s="328">
        <f t="shared" si="15"/>
        <v>0</v>
      </c>
      <c r="H164" s="324"/>
    </row>
    <row r="165" spans="1:8" ht="13.8">
      <c r="B165" s="165"/>
      <c r="C165" s="307"/>
      <c r="D165" s="330"/>
      <c r="E165" s="330"/>
      <c r="F165" s="332"/>
      <c r="G165" s="331"/>
      <c r="H165" s="324"/>
    </row>
    <row r="166" spans="1:8" ht="14.4" thickBot="1">
      <c r="B166" s="480" t="s">
        <v>311</v>
      </c>
      <c r="C166" s="481"/>
      <c r="D166" s="481"/>
      <c r="E166" s="481"/>
      <c r="F166" s="481"/>
      <c r="G166" s="482"/>
      <c r="H166" s="324"/>
    </row>
    <row r="167" spans="1:8" ht="47.4" customHeight="1" thickBot="1">
      <c r="B167" s="319" t="s">
        <v>268</v>
      </c>
      <c r="C167" s="150" t="s">
        <v>7</v>
      </c>
      <c r="D167" s="150" t="s">
        <v>277</v>
      </c>
      <c r="E167" s="150" t="s">
        <v>278</v>
      </c>
      <c r="F167" s="150" t="s">
        <v>279</v>
      </c>
      <c r="G167" s="151" t="s">
        <v>280</v>
      </c>
      <c r="H167" s="324"/>
    </row>
    <row r="168" spans="1:8" ht="13.8">
      <c r="B168" s="165" t="s">
        <v>269</v>
      </c>
      <c r="C168" s="307">
        <v>1</v>
      </c>
      <c r="D168" s="327"/>
      <c r="E168" s="325">
        <f>D168+(D168*15%)</f>
        <v>0</v>
      </c>
      <c r="F168" s="327"/>
      <c r="G168" s="328">
        <f>F168+(F168*15%)</f>
        <v>0</v>
      </c>
      <c r="H168" s="324"/>
    </row>
    <row r="169" spans="1:8" ht="13.8">
      <c r="B169" s="165" t="s">
        <v>270</v>
      </c>
      <c r="C169" s="307">
        <v>1</v>
      </c>
      <c r="D169" s="327"/>
      <c r="E169" s="325">
        <f t="shared" ref="E169:E170" si="16">D169+(D169*15%)</f>
        <v>0</v>
      </c>
      <c r="F169" s="327"/>
      <c r="G169" s="328">
        <f t="shared" ref="G169:G170" si="17">F169+(F169*15%)</f>
        <v>0</v>
      </c>
      <c r="H169" s="199"/>
    </row>
    <row r="170" spans="1:8" ht="14.4" thickBot="1">
      <c r="B170" s="172" t="s">
        <v>29</v>
      </c>
      <c r="C170" s="333">
        <v>1</v>
      </c>
      <c r="D170" s="334"/>
      <c r="E170" s="335">
        <f t="shared" si="16"/>
        <v>0</v>
      </c>
      <c r="F170" s="334"/>
      <c r="G170" s="336">
        <f t="shared" si="17"/>
        <v>0</v>
      </c>
      <c r="H170" s="199"/>
    </row>
    <row r="171" spans="1:8" ht="13.8">
      <c r="A171" s="318"/>
      <c r="B171" s="323"/>
      <c r="C171" s="323"/>
      <c r="D171" s="323"/>
      <c r="E171" s="323"/>
      <c r="F171" s="323"/>
      <c r="G171" s="198"/>
      <c r="H171" s="199"/>
    </row>
    <row r="172" spans="1:8" ht="14.4" thickBot="1">
      <c r="B172" s="483" t="s">
        <v>312</v>
      </c>
      <c r="C172" s="483"/>
      <c r="D172" s="483"/>
      <c r="E172" s="483"/>
      <c r="F172" s="483"/>
      <c r="G172" s="323"/>
      <c r="H172" s="199"/>
    </row>
    <row r="173" spans="1:8" ht="14.4" thickBot="1">
      <c r="B173" s="483" t="s">
        <v>313</v>
      </c>
      <c r="C173" s="483"/>
      <c r="D173" s="483"/>
      <c r="E173" s="483"/>
      <c r="F173" s="483"/>
      <c r="G173" s="323"/>
      <c r="H173" s="199"/>
    </row>
    <row r="174" spans="1:8" ht="47.4" customHeight="1" thickBot="1">
      <c r="B174" s="319" t="s">
        <v>268</v>
      </c>
      <c r="C174" s="150" t="s">
        <v>7</v>
      </c>
      <c r="D174" s="150" t="s">
        <v>294</v>
      </c>
      <c r="E174" s="150" t="s">
        <v>8</v>
      </c>
      <c r="F174" s="151" t="s">
        <v>328</v>
      </c>
      <c r="G174" s="323"/>
      <c r="H174" s="199"/>
    </row>
    <row r="175" spans="1:8" ht="18.75" customHeight="1" thickBot="1">
      <c r="B175" s="173" t="s">
        <v>285</v>
      </c>
      <c r="C175" s="333">
        <v>1</v>
      </c>
      <c r="D175" s="334"/>
      <c r="E175" s="337">
        <f>D175*15%</f>
        <v>0</v>
      </c>
      <c r="F175" s="336">
        <f>D175+E175</f>
        <v>0</v>
      </c>
      <c r="G175" s="323"/>
      <c r="H175" s="199"/>
    </row>
    <row r="176" spans="1:8" ht="13.8">
      <c r="B176" s="174"/>
      <c r="C176" s="323"/>
      <c r="D176" s="324"/>
      <c r="E176" s="324"/>
      <c r="F176" s="324"/>
      <c r="G176" s="323"/>
      <c r="H176" s="199"/>
    </row>
    <row r="177" spans="2:8" ht="14.4" thickBot="1">
      <c r="B177" s="483" t="s">
        <v>314</v>
      </c>
      <c r="C177" s="483"/>
      <c r="D177" s="483"/>
      <c r="E177" s="483"/>
      <c r="F177" s="483"/>
      <c r="G177" s="323"/>
      <c r="H177" s="199"/>
    </row>
    <row r="178" spans="2:8" ht="42" customHeight="1" thickBot="1">
      <c r="B178" s="319" t="s">
        <v>268</v>
      </c>
      <c r="C178" s="150" t="s">
        <v>7</v>
      </c>
      <c r="D178" s="150" t="s">
        <v>326</v>
      </c>
      <c r="E178" s="150" t="s">
        <v>8</v>
      </c>
      <c r="F178" s="151" t="s">
        <v>327</v>
      </c>
      <c r="G178" s="323"/>
      <c r="H178" s="199"/>
    </row>
    <row r="179" spans="2:8" ht="19.5" customHeight="1" thickBot="1">
      <c r="B179" s="173" t="s">
        <v>285</v>
      </c>
      <c r="C179" s="333">
        <v>1</v>
      </c>
      <c r="D179" s="334"/>
      <c r="E179" s="337">
        <f>D179*15%</f>
        <v>0</v>
      </c>
      <c r="F179" s="336">
        <f>D179+E179</f>
        <v>0</v>
      </c>
      <c r="G179" s="323"/>
      <c r="H179" s="199"/>
    </row>
    <row r="180" spans="2:8" ht="13.8">
      <c r="B180" s="174"/>
      <c r="C180" s="323"/>
      <c r="D180" s="338"/>
      <c r="E180" s="338"/>
      <c r="F180" s="324"/>
      <c r="G180" s="323"/>
      <c r="H180" s="199"/>
    </row>
    <row r="181" spans="2:8" ht="14.4" thickBot="1">
      <c r="B181" s="483" t="s">
        <v>315</v>
      </c>
      <c r="C181" s="483"/>
      <c r="D181" s="483"/>
      <c r="E181" s="483"/>
      <c r="F181" s="483"/>
      <c r="G181" s="323"/>
      <c r="H181" s="199"/>
    </row>
    <row r="182" spans="2:8" ht="45.6" customHeight="1" thickBot="1">
      <c r="B182" s="319" t="s">
        <v>268</v>
      </c>
      <c r="C182" s="150" t="s">
        <v>7</v>
      </c>
      <c r="D182" s="150" t="s">
        <v>326</v>
      </c>
      <c r="E182" s="150" t="s">
        <v>8</v>
      </c>
      <c r="F182" s="151" t="s">
        <v>327</v>
      </c>
      <c r="G182" s="323"/>
      <c r="H182" s="199"/>
    </row>
    <row r="183" spans="2:8" ht="22.5" customHeight="1" thickBot="1">
      <c r="B183" s="173" t="s">
        <v>285</v>
      </c>
      <c r="C183" s="333">
        <v>1</v>
      </c>
      <c r="D183" s="334"/>
      <c r="E183" s="337">
        <f>D183*15%</f>
        <v>0</v>
      </c>
      <c r="F183" s="336">
        <f>D183+E183</f>
        <v>0</v>
      </c>
      <c r="G183" s="323"/>
      <c r="H183" s="199"/>
    </row>
    <row r="184" spans="2:8" ht="13.8">
      <c r="E184" s="178"/>
      <c r="F184" s="178"/>
      <c r="G184" s="178"/>
    </row>
    <row r="185" spans="2:8" ht="13.8"/>
    <row r="186" spans="2:8" ht="13.8">
      <c r="E186" s="178"/>
      <c r="F186" s="178"/>
      <c r="G186" s="178"/>
      <c r="H186" s="178"/>
    </row>
    <row r="187" spans="2:8" ht="14.4" thickBot="1">
      <c r="B187" s="179"/>
      <c r="D187" s="179"/>
      <c r="E187" s="181"/>
      <c r="F187" s="178"/>
      <c r="G187" s="181"/>
      <c r="H187" s="181"/>
    </row>
    <row r="188" spans="2:8" ht="13.8">
      <c r="B188" s="339" t="s">
        <v>25</v>
      </c>
      <c r="D188" s="490" t="s">
        <v>341</v>
      </c>
      <c r="E188" s="490"/>
      <c r="F188" s="339"/>
      <c r="G188" s="340" t="s">
        <v>331</v>
      </c>
      <c r="H188" s="340" t="s">
        <v>27</v>
      </c>
    </row>
    <row r="189" spans="2:8" ht="13.8">
      <c r="E189" s="178"/>
      <c r="F189" s="178"/>
      <c r="G189" s="178"/>
      <c r="H189" s="178"/>
    </row>
  </sheetData>
  <sheetProtection algorithmName="SHA-512" hashValue="lrx7e3E0os9ZjfsdBfqakW7vfWHKm0hwRH4FLkNCwp+jxlk57JqCxqv+10gT+2lSVe8V4EUN9RmM/FHklNzkaw==" saltValue="Ik8bHqz4PC20KCRgLU3xdw==" spinCount="100000" sheet="1" objects="1" scenarios="1"/>
  <mergeCells count="62">
    <mergeCell ref="B127:G127"/>
    <mergeCell ref="AD133:AE133"/>
    <mergeCell ref="AJ133:AK133"/>
    <mergeCell ref="AP133:AQ133"/>
    <mergeCell ref="B181:F181"/>
    <mergeCell ref="D188:E188"/>
    <mergeCell ref="B177:F177"/>
    <mergeCell ref="B131:C131"/>
    <mergeCell ref="B160:G160"/>
    <mergeCell ref="B166:G166"/>
    <mergeCell ref="B172:F172"/>
    <mergeCell ref="B173:F173"/>
    <mergeCell ref="B135:G135"/>
    <mergeCell ref="B136:G136"/>
    <mergeCell ref="B142:G142"/>
    <mergeCell ref="B148:G148"/>
    <mergeCell ref="B154:G154"/>
    <mergeCell ref="B132:C132"/>
    <mergeCell ref="B1:H2"/>
    <mergeCell ref="B128:G128"/>
    <mergeCell ref="B129:G129"/>
    <mergeCell ref="B88:H88"/>
    <mergeCell ref="B12:B15"/>
    <mergeCell ref="C4:H4"/>
    <mergeCell ref="C5:H5"/>
    <mergeCell ref="C7:H7"/>
    <mergeCell ref="C6:H6"/>
    <mergeCell ref="B10:H10"/>
    <mergeCell ref="B43:B46"/>
    <mergeCell ref="B37:B38"/>
    <mergeCell ref="B39:B42"/>
    <mergeCell ref="B16:B18"/>
    <mergeCell ref="B25:B28"/>
    <mergeCell ref="B21:B24"/>
    <mergeCell ref="B30:B31"/>
    <mergeCell ref="B19:B20"/>
    <mergeCell ref="B35:H35"/>
    <mergeCell ref="B48:B49"/>
    <mergeCell ref="B51:B54"/>
    <mergeCell ref="B33:G33"/>
    <mergeCell ref="B55:B58"/>
    <mergeCell ref="B59:B60"/>
    <mergeCell ref="B61:B64"/>
    <mergeCell ref="B112:B113"/>
    <mergeCell ref="B83:B84"/>
    <mergeCell ref="B90:B93"/>
    <mergeCell ref="B65:B66"/>
    <mergeCell ref="B67:B70"/>
    <mergeCell ref="B71:B72"/>
    <mergeCell ref="B73:B76"/>
    <mergeCell ref="B77:B78"/>
    <mergeCell ref="B79:B82"/>
    <mergeCell ref="B86:G86"/>
    <mergeCell ref="B114:B115"/>
    <mergeCell ref="B116:B117"/>
    <mergeCell ref="B120:B122"/>
    <mergeCell ref="B123:B124"/>
    <mergeCell ref="B94:B97"/>
    <mergeCell ref="B98:B101"/>
    <mergeCell ref="B102:B103"/>
    <mergeCell ref="B104:B105"/>
    <mergeCell ref="B106:B111"/>
  </mergeCells>
  <pageMargins left="0.25" right="0.25" top="0.75" bottom="0.75" header="0.3" footer="0.3"/>
  <pageSetup paperSize="9" scale="39" fitToHeight="0" orientation="portrait" r:id="rId1"/>
  <rowBreaks count="1" manualBreakCount="1">
    <brk id="103"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BEE31-EB68-4768-863F-2EA5164B98FE}">
  <dimension ref="A1:AQ110"/>
  <sheetViews>
    <sheetView topLeftCell="C1" zoomScaleNormal="100" workbookViewId="0">
      <selection activeCell="D22" sqref="D22"/>
    </sheetView>
  </sheetViews>
  <sheetFormatPr defaultColWidth="40" defaultRowHeight="18" customHeight="1"/>
  <cols>
    <col min="1" max="1" width="6.5546875" style="5" customWidth="1"/>
    <col min="2" max="2" width="49.6640625" style="5" bestFit="1" customWidth="1"/>
    <col min="3" max="3" width="53.33203125" style="5" bestFit="1" customWidth="1"/>
    <col min="4" max="4" width="25.6640625" style="5" customWidth="1"/>
    <col min="5" max="5" width="23.6640625" style="5" bestFit="1" customWidth="1"/>
    <col min="6" max="6" width="28.44140625" style="5" customWidth="1"/>
    <col min="7" max="7" width="26.5546875" style="5" customWidth="1"/>
    <col min="8" max="8" width="28.44140625" style="5" customWidth="1"/>
    <col min="9" max="9" width="9" style="5" customWidth="1"/>
    <col min="10" max="16384" width="40" style="5"/>
  </cols>
  <sheetData>
    <row r="1" spans="2:17" ht="13.8">
      <c r="B1" s="500" t="s">
        <v>0</v>
      </c>
      <c r="C1" s="501"/>
      <c r="D1" s="501"/>
      <c r="E1" s="501"/>
      <c r="F1" s="501"/>
      <c r="G1" s="501"/>
      <c r="H1" s="502"/>
    </row>
    <row r="2" spans="2:17" ht="14.4" thickBot="1">
      <c r="B2" s="503"/>
      <c r="C2" s="504"/>
      <c r="D2" s="504"/>
      <c r="E2" s="504"/>
      <c r="F2" s="504"/>
      <c r="G2" s="504"/>
      <c r="H2" s="505"/>
    </row>
    <row r="3" spans="2:17" ht="14.4" thickBot="1">
      <c r="B3" s="27"/>
      <c r="C3" s="27"/>
      <c r="D3" s="27"/>
      <c r="E3" s="27"/>
      <c r="F3" s="27"/>
      <c r="G3" s="28"/>
      <c r="H3" s="28"/>
    </row>
    <row r="4" spans="2:17" ht="13.8">
      <c r="B4" s="29" t="s">
        <v>1</v>
      </c>
      <c r="C4" s="509" t="s">
        <v>290</v>
      </c>
      <c r="D4" s="510"/>
      <c r="E4" s="510"/>
      <c r="F4" s="510"/>
      <c r="G4" s="510"/>
      <c r="H4" s="511"/>
    </row>
    <row r="5" spans="2:17" ht="13.8">
      <c r="B5" s="30" t="s">
        <v>2</v>
      </c>
      <c r="C5" s="506" t="s">
        <v>271</v>
      </c>
      <c r="D5" s="507"/>
      <c r="E5" s="507"/>
      <c r="F5" s="507"/>
      <c r="G5" s="507"/>
      <c r="H5" s="508"/>
    </row>
    <row r="6" spans="2:17" ht="31.5" customHeight="1" thickBot="1">
      <c r="B6" s="31" t="s">
        <v>4</v>
      </c>
      <c r="C6" s="512" t="s">
        <v>339</v>
      </c>
      <c r="D6" s="513"/>
      <c r="E6" s="513"/>
      <c r="F6" s="513"/>
      <c r="G6" s="513"/>
      <c r="H6" s="514"/>
    </row>
    <row r="7" spans="2:17" ht="13.8">
      <c r="B7" s="30" t="s">
        <v>3</v>
      </c>
      <c r="C7" s="515"/>
      <c r="D7" s="516"/>
      <c r="E7" s="516"/>
      <c r="F7" s="516"/>
      <c r="G7" s="516"/>
      <c r="H7" s="517"/>
    </row>
    <row r="8" spans="2:17" ht="13.8">
      <c r="B8" s="32"/>
      <c r="C8" s="32"/>
      <c r="D8" s="32"/>
      <c r="E8" s="32"/>
      <c r="F8" s="32"/>
      <c r="G8" s="32"/>
      <c r="H8" s="32"/>
    </row>
    <row r="9" spans="2:17" customFormat="1" ht="15" thickBot="1">
      <c r="B9" s="248" t="s">
        <v>342</v>
      </c>
    </row>
    <row r="10" spans="2:17" s="7" customFormat="1" ht="14.4" thickBot="1">
      <c r="B10" s="497" t="s">
        <v>243</v>
      </c>
      <c r="C10" s="498"/>
      <c r="D10" s="498"/>
      <c r="E10" s="498"/>
      <c r="F10" s="498"/>
      <c r="G10" s="498"/>
      <c r="H10" s="499"/>
    </row>
    <row r="11" spans="2:17" s="13" customFormat="1" ht="44.4" customHeight="1">
      <c r="B11" s="33" t="s">
        <v>5</v>
      </c>
      <c r="C11" s="34" t="s">
        <v>6</v>
      </c>
      <c r="D11" s="34" t="s">
        <v>7</v>
      </c>
      <c r="E11" s="34" t="s">
        <v>287</v>
      </c>
      <c r="F11" s="34" t="s">
        <v>288</v>
      </c>
      <c r="G11" s="34" t="s">
        <v>8</v>
      </c>
      <c r="H11" s="533" t="s">
        <v>9</v>
      </c>
    </row>
    <row r="12" spans="2:17" s="6" customFormat="1" ht="13.8">
      <c r="B12" s="492" t="s">
        <v>244</v>
      </c>
      <c r="C12" s="35" t="s">
        <v>245</v>
      </c>
      <c r="D12" s="36">
        <v>1</v>
      </c>
      <c r="E12" s="102"/>
      <c r="F12" s="102"/>
      <c r="G12" s="37">
        <f>(E12+F12)*15%</f>
        <v>0</v>
      </c>
      <c r="H12" s="38">
        <f>(E12+F12+G12)*D12</f>
        <v>0</v>
      </c>
      <c r="I12" s="5"/>
      <c r="J12" s="5"/>
      <c r="K12" s="5"/>
      <c r="L12" s="5"/>
      <c r="M12" s="5"/>
      <c r="N12" s="5"/>
      <c r="O12" s="5"/>
      <c r="P12" s="5"/>
      <c r="Q12" s="5"/>
    </row>
    <row r="13" spans="2:17" s="6" customFormat="1" ht="13.8">
      <c r="B13" s="492"/>
      <c r="C13" s="35" t="s">
        <v>53</v>
      </c>
      <c r="D13" s="36">
        <v>6</v>
      </c>
      <c r="E13" s="102"/>
      <c r="F13" s="102"/>
      <c r="G13" s="37">
        <f t="shared" ref="G13:G34" si="0">(E13+F13)*15%</f>
        <v>0</v>
      </c>
      <c r="H13" s="38">
        <f t="shared" ref="H13:H34" si="1">(E13+F13+G13)*D13</f>
        <v>0</v>
      </c>
      <c r="I13" s="5"/>
      <c r="J13" s="5"/>
      <c r="K13" s="5"/>
      <c r="L13" s="5"/>
      <c r="M13" s="5"/>
      <c r="N13" s="5"/>
      <c r="O13" s="5"/>
      <c r="P13" s="5"/>
      <c r="Q13" s="5"/>
    </row>
    <row r="14" spans="2:17" s="6" customFormat="1" ht="13.8">
      <c r="B14" s="492"/>
      <c r="C14" s="35" t="s">
        <v>246</v>
      </c>
      <c r="D14" s="36">
        <v>2</v>
      </c>
      <c r="E14" s="102"/>
      <c r="F14" s="102"/>
      <c r="G14" s="37">
        <f t="shared" si="0"/>
        <v>0</v>
      </c>
      <c r="H14" s="38">
        <f t="shared" si="1"/>
        <v>0</v>
      </c>
      <c r="I14" s="5"/>
      <c r="J14" s="5"/>
      <c r="K14" s="5"/>
      <c r="L14" s="5"/>
      <c r="M14" s="5"/>
      <c r="N14" s="5"/>
      <c r="O14" s="5"/>
      <c r="P14" s="5"/>
      <c r="Q14" s="5"/>
    </row>
    <row r="15" spans="2:17" s="6" customFormat="1" ht="13.8">
      <c r="B15" s="492"/>
      <c r="C15" s="35" t="s">
        <v>89</v>
      </c>
      <c r="D15" s="36">
        <v>2</v>
      </c>
      <c r="E15" s="102"/>
      <c r="F15" s="102"/>
      <c r="G15" s="37">
        <f t="shared" si="0"/>
        <v>0</v>
      </c>
      <c r="H15" s="38">
        <f t="shared" si="1"/>
        <v>0</v>
      </c>
      <c r="I15" s="5"/>
      <c r="J15" s="5"/>
      <c r="K15" s="5"/>
      <c r="L15" s="5"/>
      <c r="M15" s="5"/>
      <c r="N15" s="5"/>
      <c r="O15" s="5"/>
      <c r="P15" s="5"/>
      <c r="Q15" s="5"/>
    </row>
    <row r="16" spans="2:17" s="6" customFormat="1" ht="13.8">
      <c r="B16" s="492" t="s">
        <v>247</v>
      </c>
      <c r="C16" s="35" t="s">
        <v>53</v>
      </c>
      <c r="D16" s="36">
        <v>3</v>
      </c>
      <c r="E16" s="102"/>
      <c r="F16" s="102"/>
      <c r="G16" s="37">
        <f t="shared" si="0"/>
        <v>0</v>
      </c>
      <c r="H16" s="38">
        <f t="shared" si="1"/>
        <v>0</v>
      </c>
      <c r="I16" s="5"/>
      <c r="J16" s="5"/>
      <c r="K16" s="5"/>
      <c r="L16" s="5"/>
      <c r="M16" s="5"/>
      <c r="N16" s="5"/>
      <c r="O16" s="5"/>
      <c r="P16" s="5"/>
      <c r="Q16" s="5"/>
    </row>
    <row r="17" spans="2:17" s="6" customFormat="1" ht="13.8">
      <c r="B17" s="492"/>
      <c r="C17" s="35" t="s">
        <v>246</v>
      </c>
      <c r="D17" s="36">
        <v>2</v>
      </c>
      <c r="E17" s="102"/>
      <c r="F17" s="102"/>
      <c r="G17" s="37">
        <f t="shared" si="0"/>
        <v>0</v>
      </c>
      <c r="H17" s="38">
        <f t="shared" si="1"/>
        <v>0</v>
      </c>
      <c r="I17" s="5"/>
      <c r="J17" s="5"/>
      <c r="K17" s="5"/>
      <c r="L17" s="5"/>
      <c r="M17" s="5"/>
      <c r="N17" s="5"/>
      <c r="O17" s="5"/>
      <c r="P17" s="5"/>
      <c r="Q17" s="5"/>
    </row>
    <row r="18" spans="2:17" s="6" customFormat="1" ht="13.8">
      <c r="B18" s="492"/>
      <c r="C18" s="35" t="s">
        <v>89</v>
      </c>
      <c r="D18" s="36">
        <v>2</v>
      </c>
      <c r="E18" s="102"/>
      <c r="F18" s="102"/>
      <c r="G18" s="37">
        <f t="shared" si="0"/>
        <v>0</v>
      </c>
      <c r="H18" s="38">
        <f t="shared" si="1"/>
        <v>0</v>
      </c>
      <c r="I18" s="5"/>
      <c r="J18" s="5"/>
      <c r="K18" s="5"/>
      <c r="L18" s="5"/>
      <c r="M18" s="5"/>
      <c r="N18" s="5"/>
      <c r="O18" s="5"/>
      <c r="P18" s="5"/>
      <c r="Q18" s="5"/>
    </row>
    <row r="19" spans="2:17" s="6" customFormat="1" ht="13.8">
      <c r="B19" s="492" t="s">
        <v>248</v>
      </c>
      <c r="C19" s="35" t="s">
        <v>249</v>
      </c>
      <c r="D19" s="36">
        <v>1</v>
      </c>
      <c r="E19" s="102"/>
      <c r="F19" s="102"/>
      <c r="G19" s="37">
        <f t="shared" si="0"/>
        <v>0</v>
      </c>
      <c r="H19" s="38">
        <f t="shared" si="1"/>
        <v>0</v>
      </c>
      <c r="I19" s="5"/>
      <c r="J19" s="5"/>
      <c r="K19" s="5"/>
      <c r="L19" s="5"/>
      <c r="M19" s="5"/>
      <c r="N19" s="5"/>
      <c r="O19" s="5"/>
      <c r="P19" s="5"/>
      <c r="Q19" s="5"/>
    </row>
    <row r="20" spans="2:17" ht="13.8">
      <c r="B20" s="492"/>
      <c r="C20" s="35" t="s">
        <v>250</v>
      </c>
      <c r="D20" s="36">
        <v>3</v>
      </c>
      <c r="E20" s="102"/>
      <c r="F20" s="102"/>
      <c r="G20" s="37">
        <f t="shared" si="0"/>
        <v>0</v>
      </c>
      <c r="H20" s="38">
        <f t="shared" si="1"/>
        <v>0</v>
      </c>
    </row>
    <row r="21" spans="2:17" s="6" customFormat="1" ht="13.8">
      <c r="B21" s="492"/>
      <c r="C21" s="35" t="s">
        <v>246</v>
      </c>
      <c r="D21" s="36">
        <v>2</v>
      </c>
      <c r="E21" s="102"/>
      <c r="F21" s="102"/>
      <c r="G21" s="37">
        <f t="shared" si="0"/>
        <v>0</v>
      </c>
      <c r="H21" s="38">
        <f t="shared" si="1"/>
        <v>0</v>
      </c>
      <c r="I21" s="5"/>
      <c r="J21" s="5"/>
      <c r="K21" s="5"/>
      <c r="L21" s="5"/>
      <c r="M21" s="5"/>
      <c r="N21" s="5"/>
      <c r="O21" s="5"/>
      <c r="P21" s="5"/>
      <c r="Q21" s="5"/>
    </row>
    <row r="22" spans="2:17" s="6" customFormat="1" ht="13.8">
      <c r="B22" s="492"/>
      <c r="C22" s="35" t="s">
        <v>89</v>
      </c>
      <c r="D22" s="36">
        <v>2</v>
      </c>
      <c r="E22" s="102"/>
      <c r="F22" s="102"/>
      <c r="G22" s="37">
        <f t="shared" si="0"/>
        <v>0</v>
      </c>
      <c r="H22" s="38">
        <f t="shared" si="1"/>
        <v>0</v>
      </c>
      <c r="I22" s="5"/>
      <c r="J22" s="5"/>
      <c r="K22" s="5"/>
      <c r="L22" s="5"/>
      <c r="M22" s="5"/>
      <c r="N22" s="5"/>
      <c r="O22" s="5"/>
      <c r="P22" s="5"/>
      <c r="Q22" s="5"/>
    </row>
    <row r="23" spans="2:17" s="6" customFormat="1" ht="13.8">
      <c r="B23" s="492" t="s">
        <v>251</v>
      </c>
      <c r="C23" s="35" t="s">
        <v>252</v>
      </c>
      <c r="D23" s="36">
        <v>1</v>
      </c>
      <c r="E23" s="102"/>
      <c r="F23" s="102"/>
      <c r="G23" s="37">
        <f t="shared" si="0"/>
        <v>0</v>
      </c>
      <c r="H23" s="38">
        <f t="shared" si="1"/>
        <v>0</v>
      </c>
      <c r="I23" s="5"/>
      <c r="J23" s="5"/>
      <c r="K23" s="5"/>
      <c r="L23" s="5"/>
      <c r="M23" s="5"/>
      <c r="N23" s="5"/>
      <c r="O23" s="5"/>
      <c r="P23" s="5"/>
      <c r="Q23" s="5"/>
    </row>
    <row r="24" spans="2:17" s="6" customFormat="1" ht="13.8">
      <c r="B24" s="492"/>
      <c r="C24" s="35" t="s">
        <v>53</v>
      </c>
      <c r="D24" s="36">
        <v>2</v>
      </c>
      <c r="E24" s="102"/>
      <c r="F24" s="102"/>
      <c r="G24" s="37">
        <f t="shared" si="0"/>
        <v>0</v>
      </c>
      <c r="H24" s="38">
        <f t="shared" si="1"/>
        <v>0</v>
      </c>
      <c r="I24" s="5"/>
      <c r="J24" s="5"/>
      <c r="K24" s="5"/>
      <c r="L24" s="5"/>
      <c r="M24" s="5"/>
      <c r="N24" s="5"/>
      <c r="O24" s="5"/>
      <c r="P24" s="5"/>
      <c r="Q24" s="5"/>
    </row>
    <row r="25" spans="2:17" s="6" customFormat="1" ht="13.8">
      <c r="B25" s="492" t="s">
        <v>253</v>
      </c>
      <c r="C25" s="35" t="s">
        <v>254</v>
      </c>
      <c r="D25" s="36">
        <v>1</v>
      </c>
      <c r="E25" s="102"/>
      <c r="F25" s="102"/>
      <c r="G25" s="37">
        <f t="shared" si="0"/>
        <v>0</v>
      </c>
      <c r="H25" s="38">
        <f t="shared" si="1"/>
        <v>0</v>
      </c>
      <c r="I25" s="5"/>
      <c r="J25" s="5"/>
      <c r="K25" s="5"/>
      <c r="L25" s="5"/>
      <c r="M25" s="5"/>
      <c r="N25" s="5"/>
      <c r="O25" s="5"/>
      <c r="P25" s="5"/>
      <c r="Q25" s="5"/>
    </row>
    <row r="26" spans="2:17" s="6" customFormat="1" ht="13.8">
      <c r="B26" s="492"/>
      <c r="C26" s="35" t="s">
        <v>53</v>
      </c>
      <c r="D26" s="36">
        <v>2</v>
      </c>
      <c r="E26" s="102"/>
      <c r="F26" s="102"/>
      <c r="G26" s="37">
        <f t="shared" si="0"/>
        <v>0</v>
      </c>
      <c r="H26" s="38">
        <f t="shared" si="1"/>
        <v>0</v>
      </c>
      <c r="I26" s="5"/>
      <c r="J26" s="5"/>
      <c r="K26" s="5"/>
      <c r="L26" s="5"/>
      <c r="M26" s="5"/>
      <c r="N26" s="5"/>
      <c r="O26" s="5"/>
      <c r="P26" s="5"/>
      <c r="Q26" s="5"/>
    </row>
    <row r="27" spans="2:17" s="6" customFormat="1" ht="13.8">
      <c r="B27" s="492" t="s">
        <v>255</v>
      </c>
      <c r="C27" s="35" t="s">
        <v>256</v>
      </c>
      <c r="D27" s="39">
        <v>2</v>
      </c>
      <c r="E27" s="102"/>
      <c r="F27" s="102"/>
      <c r="G27" s="37">
        <f t="shared" si="0"/>
        <v>0</v>
      </c>
      <c r="H27" s="38">
        <f t="shared" si="1"/>
        <v>0</v>
      </c>
      <c r="I27" s="5"/>
      <c r="J27" s="5"/>
      <c r="K27" s="5"/>
      <c r="L27" s="5"/>
      <c r="M27" s="5"/>
      <c r="N27" s="5"/>
      <c r="O27" s="5"/>
      <c r="P27" s="5"/>
      <c r="Q27" s="5"/>
    </row>
    <row r="28" spans="2:17" s="6" customFormat="1" ht="13.8">
      <c r="B28" s="492"/>
      <c r="C28" s="35" t="s">
        <v>38</v>
      </c>
      <c r="D28" s="36">
        <v>2</v>
      </c>
      <c r="E28" s="102"/>
      <c r="F28" s="102"/>
      <c r="G28" s="37">
        <f t="shared" si="0"/>
        <v>0</v>
      </c>
      <c r="H28" s="38">
        <f t="shared" si="1"/>
        <v>0</v>
      </c>
      <c r="I28" s="5"/>
      <c r="J28" s="5"/>
      <c r="K28" s="5"/>
      <c r="L28" s="5"/>
      <c r="M28" s="5"/>
      <c r="N28" s="5"/>
      <c r="O28" s="5"/>
      <c r="P28" s="5"/>
      <c r="Q28" s="5"/>
    </row>
    <row r="29" spans="2:17" s="6" customFormat="1" ht="13.8">
      <c r="B29" s="493" t="s">
        <v>257</v>
      </c>
      <c r="C29" s="35" t="s">
        <v>258</v>
      </c>
      <c r="D29" s="40">
        <v>2</v>
      </c>
      <c r="E29" s="102"/>
      <c r="F29" s="102"/>
      <c r="G29" s="37">
        <f t="shared" si="0"/>
        <v>0</v>
      </c>
      <c r="H29" s="38">
        <f t="shared" si="1"/>
        <v>0</v>
      </c>
      <c r="I29" s="5"/>
      <c r="J29" s="5"/>
      <c r="K29" s="5"/>
      <c r="L29" s="5"/>
      <c r="M29" s="5"/>
      <c r="N29" s="5"/>
      <c r="O29" s="5"/>
      <c r="P29" s="5"/>
      <c r="Q29" s="5"/>
    </row>
    <row r="30" spans="2:17" s="6" customFormat="1" ht="13.8">
      <c r="B30" s="493"/>
      <c r="C30" s="35" t="s">
        <v>259</v>
      </c>
      <c r="D30" s="40">
        <v>2</v>
      </c>
      <c r="E30" s="102"/>
      <c r="F30" s="102"/>
      <c r="G30" s="37">
        <f t="shared" si="0"/>
        <v>0</v>
      </c>
      <c r="H30" s="38">
        <f t="shared" si="1"/>
        <v>0</v>
      </c>
      <c r="I30" s="5"/>
      <c r="J30" s="5"/>
      <c r="K30" s="5"/>
      <c r="L30" s="5"/>
      <c r="M30" s="5"/>
      <c r="N30" s="5"/>
      <c r="O30" s="5"/>
      <c r="P30" s="5"/>
      <c r="Q30" s="5"/>
    </row>
    <row r="31" spans="2:17" s="6" customFormat="1" ht="13.8">
      <c r="B31" s="41" t="s">
        <v>260</v>
      </c>
      <c r="C31" s="35" t="s">
        <v>89</v>
      </c>
      <c r="D31" s="36">
        <v>1</v>
      </c>
      <c r="E31" s="102"/>
      <c r="F31" s="102"/>
      <c r="G31" s="37">
        <f t="shared" si="0"/>
        <v>0</v>
      </c>
      <c r="H31" s="38">
        <f t="shared" si="1"/>
        <v>0</v>
      </c>
      <c r="I31" s="5"/>
      <c r="J31" s="5"/>
      <c r="K31" s="5"/>
      <c r="L31" s="5"/>
      <c r="M31" s="5"/>
      <c r="N31" s="5"/>
      <c r="O31" s="5"/>
      <c r="P31" s="5"/>
      <c r="Q31" s="5"/>
    </row>
    <row r="32" spans="2:17" s="6" customFormat="1" ht="13.8">
      <c r="B32" s="492" t="s">
        <v>261</v>
      </c>
      <c r="C32" s="35" t="s">
        <v>256</v>
      </c>
      <c r="D32" s="39">
        <v>2</v>
      </c>
      <c r="E32" s="102"/>
      <c r="F32" s="102"/>
      <c r="G32" s="37">
        <f t="shared" si="0"/>
        <v>0</v>
      </c>
      <c r="H32" s="38">
        <f t="shared" si="1"/>
        <v>0</v>
      </c>
      <c r="I32" s="5"/>
      <c r="J32" s="5"/>
      <c r="K32" s="5"/>
      <c r="L32" s="5"/>
      <c r="M32" s="5"/>
      <c r="N32" s="5"/>
      <c r="O32" s="5"/>
      <c r="P32" s="5"/>
      <c r="Q32" s="5"/>
    </row>
    <row r="33" spans="2:17" s="6" customFormat="1" ht="13.8">
      <c r="B33" s="492"/>
      <c r="C33" s="35" t="s">
        <v>38</v>
      </c>
      <c r="D33" s="36">
        <v>2</v>
      </c>
      <c r="E33" s="102"/>
      <c r="F33" s="102"/>
      <c r="G33" s="37">
        <f t="shared" si="0"/>
        <v>0</v>
      </c>
      <c r="H33" s="38">
        <f t="shared" si="1"/>
        <v>0</v>
      </c>
      <c r="I33" s="5"/>
      <c r="J33" s="5"/>
      <c r="K33" s="5"/>
      <c r="L33" s="5"/>
      <c r="M33" s="5"/>
      <c r="N33" s="5"/>
      <c r="O33" s="5"/>
      <c r="P33" s="5"/>
      <c r="Q33" s="5"/>
    </row>
    <row r="34" spans="2:17" s="6" customFormat="1" ht="13.8">
      <c r="B34" s="536" t="s">
        <v>262</v>
      </c>
      <c r="C34" s="537" t="s">
        <v>72</v>
      </c>
      <c r="D34" s="538">
        <v>1</v>
      </c>
      <c r="E34" s="539"/>
      <c r="F34" s="539"/>
      <c r="G34" s="540">
        <f t="shared" si="0"/>
        <v>0</v>
      </c>
      <c r="H34" s="541">
        <f t="shared" si="1"/>
        <v>0</v>
      </c>
      <c r="I34" s="5"/>
      <c r="J34" s="5"/>
      <c r="K34" s="5"/>
      <c r="L34" s="5"/>
      <c r="M34" s="5"/>
      <c r="N34" s="5"/>
      <c r="O34" s="5"/>
      <c r="P34" s="5"/>
      <c r="Q34" s="5"/>
    </row>
    <row r="35" spans="2:17" s="6" customFormat="1" ht="15" customHeight="1" thickBot="1">
      <c r="B35" s="543" t="s">
        <v>343</v>
      </c>
      <c r="C35" s="544"/>
      <c r="D35" s="544"/>
      <c r="E35" s="544"/>
      <c r="F35" s="544"/>
      <c r="G35" s="545"/>
      <c r="H35" s="542">
        <f>SUM(H12:H34)</f>
        <v>0</v>
      </c>
      <c r="I35" s="5"/>
      <c r="J35" s="5"/>
      <c r="K35" s="5"/>
      <c r="L35" s="5"/>
      <c r="M35" s="5"/>
      <c r="N35" s="5"/>
      <c r="O35" s="5"/>
      <c r="P35" s="5"/>
      <c r="Q35" s="5"/>
    </row>
    <row r="36" spans="2:17" s="6" customFormat="1" ht="15" thickTop="1" thickBot="1">
      <c r="B36" s="47"/>
      <c r="C36" s="47"/>
      <c r="D36" s="47"/>
      <c r="E36" s="47"/>
      <c r="F36" s="47"/>
      <c r="G36" s="47"/>
      <c r="H36" s="47"/>
      <c r="I36" s="5"/>
      <c r="J36" s="5"/>
      <c r="K36" s="5"/>
      <c r="L36" s="5"/>
      <c r="M36" s="5"/>
      <c r="N36" s="5"/>
      <c r="O36" s="5"/>
      <c r="P36" s="5"/>
      <c r="Q36" s="5"/>
    </row>
    <row r="37" spans="2:17" s="7" customFormat="1" ht="14.4" thickBot="1">
      <c r="B37" s="497" t="s">
        <v>263</v>
      </c>
      <c r="C37" s="498"/>
      <c r="D37" s="498"/>
      <c r="E37" s="498"/>
      <c r="F37" s="498"/>
      <c r="G37" s="498"/>
      <c r="H37" s="499"/>
    </row>
    <row r="38" spans="2:17" s="13" customFormat="1" ht="41.4" customHeight="1">
      <c r="B38" s="33" t="s">
        <v>5</v>
      </c>
      <c r="C38" s="34" t="s">
        <v>6</v>
      </c>
      <c r="D38" s="34" t="s">
        <v>7</v>
      </c>
      <c r="E38" s="34" t="s">
        <v>287</v>
      </c>
      <c r="F38" s="34" t="s">
        <v>288</v>
      </c>
      <c r="G38" s="34" t="s">
        <v>8</v>
      </c>
      <c r="H38" s="533" t="s">
        <v>9</v>
      </c>
    </row>
    <row r="39" spans="2:17" s="6" customFormat="1" ht="13.8">
      <c r="B39" s="491" t="s">
        <v>264</v>
      </c>
      <c r="C39" s="48" t="s">
        <v>82</v>
      </c>
      <c r="D39" s="49">
        <v>1</v>
      </c>
      <c r="E39" s="102"/>
      <c r="F39" s="102"/>
      <c r="G39" s="37">
        <f>(E39+F39)*15%</f>
        <v>0</v>
      </c>
      <c r="H39" s="38">
        <f>(E39+F39+G39)*D39</f>
        <v>0</v>
      </c>
      <c r="I39" s="5"/>
      <c r="J39" s="5"/>
      <c r="K39" s="5"/>
      <c r="L39" s="5"/>
      <c r="M39" s="5"/>
      <c r="N39" s="5"/>
      <c r="O39" s="5"/>
      <c r="P39" s="5"/>
      <c r="Q39" s="5"/>
    </row>
    <row r="40" spans="2:17" s="6" customFormat="1" ht="13.8">
      <c r="B40" s="491"/>
      <c r="C40" s="48" t="s">
        <v>145</v>
      </c>
      <c r="D40" s="49">
        <v>7</v>
      </c>
      <c r="E40" s="102"/>
      <c r="F40" s="102"/>
      <c r="G40" s="37">
        <f t="shared" ref="G40:G47" si="2">(E40+F40)*15%</f>
        <v>0</v>
      </c>
      <c r="H40" s="38">
        <f t="shared" ref="H40:H47" si="3">(E40+F40+G40)*D40</f>
        <v>0</v>
      </c>
      <c r="I40" s="5"/>
      <c r="J40" s="5"/>
      <c r="K40" s="5"/>
      <c r="L40" s="5"/>
      <c r="M40" s="5"/>
      <c r="N40" s="5"/>
      <c r="O40" s="5"/>
      <c r="P40" s="5"/>
      <c r="Q40" s="5"/>
    </row>
    <row r="41" spans="2:17" s="6" customFormat="1" ht="13.8">
      <c r="B41" s="491" t="s">
        <v>265</v>
      </c>
      <c r="C41" s="48" t="s">
        <v>16</v>
      </c>
      <c r="D41" s="49">
        <v>2</v>
      </c>
      <c r="E41" s="102"/>
      <c r="F41" s="102"/>
      <c r="G41" s="37">
        <f t="shared" si="2"/>
        <v>0</v>
      </c>
      <c r="H41" s="38">
        <f t="shared" si="3"/>
        <v>0</v>
      </c>
      <c r="I41" s="5"/>
      <c r="J41" s="5"/>
      <c r="K41" s="5"/>
      <c r="L41" s="5"/>
      <c r="M41" s="5"/>
      <c r="N41" s="5"/>
      <c r="O41" s="5"/>
      <c r="P41" s="5"/>
      <c r="Q41" s="5"/>
    </row>
    <row r="42" spans="2:17" s="6" customFormat="1" ht="13.8">
      <c r="B42" s="491"/>
      <c r="C42" s="48" t="s">
        <v>14</v>
      </c>
      <c r="D42" s="49">
        <v>2</v>
      </c>
      <c r="E42" s="102"/>
      <c r="F42" s="102"/>
      <c r="G42" s="37">
        <f t="shared" si="2"/>
        <v>0</v>
      </c>
      <c r="H42" s="38">
        <f t="shared" si="3"/>
        <v>0</v>
      </c>
      <c r="I42" s="5"/>
      <c r="J42" s="5"/>
      <c r="K42" s="5"/>
      <c r="L42" s="5"/>
      <c r="M42" s="5"/>
      <c r="N42" s="5"/>
      <c r="O42" s="5"/>
      <c r="P42" s="5"/>
      <c r="Q42" s="5"/>
    </row>
    <row r="43" spans="2:17" s="6" customFormat="1" ht="13.8">
      <c r="B43" s="492" t="s">
        <v>266</v>
      </c>
      <c r="C43" s="35" t="s">
        <v>249</v>
      </c>
      <c r="D43" s="36">
        <v>1</v>
      </c>
      <c r="E43" s="102"/>
      <c r="F43" s="102"/>
      <c r="G43" s="37">
        <f t="shared" si="2"/>
        <v>0</v>
      </c>
      <c r="H43" s="38">
        <f t="shared" si="3"/>
        <v>0</v>
      </c>
      <c r="I43" s="5"/>
      <c r="J43" s="5"/>
      <c r="K43" s="5"/>
      <c r="L43" s="5"/>
      <c r="M43" s="5"/>
      <c r="N43" s="5"/>
      <c r="O43" s="5"/>
      <c r="P43" s="5"/>
      <c r="Q43" s="5"/>
    </row>
    <row r="44" spans="2:17" s="6" customFormat="1" ht="13.8">
      <c r="B44" s="492"/>
      <c r="C44" s="35" t="s">
        <v>250</v>
      </c>
      <c r="D44" s="36">
        <v>4</v>
      </c>
      <c r="E44" s="102"/>
      <c r="F44" s="102"/>
      <c r="G44" s="37">
        <f t="shared" si="2"/>
        <v>0</v>
      </c>
      <c r="H44" s="38">
        <f t="shared" si="3"/>
        <v>0</v>
      </c>
      <c r="I44" s="5"/>
      <c r="J44" s="5"/>
      <c r="K44" s="5"/>
      <c r="L44" s="5"/>
      <c r="M44" s="5"/>
      <c r="N44" s="5"/>
      <c r="O44" s="5"/>
      <c r="P44" s="5"/>
      <c r="Q44" s="5"/>
    </row>
    <row r="45" spans="2:17" s="6" customFormat="1" ht="13.8">
      <c r="B45" s="492"/>
      <c r="C45" s="35" t="s">
        <v>246</v>
      </c>
      <c r="D45" s="36">
        <v>2</v>
      </c>
      <c r="E45" s="102"/>
      <c r="F45" s="102"/>
      <c r="G45" s="37">
        <f t="shared" si="2"/>
        <v>0</v>
      </c>
      <c r="H45" s="38">
        <f t="shared" si="3"/>
        <v>0</v>
      </c>
      <c r="I45" s="5"/>
      <c r="J45" s="5"/>
      <c r="K45" s="5"/>
      <c r="L45" s="5"/>
      <c r="M45" s="5"/>
      <c r="N45" s="5"/>
      <c r="O45" s="5"/>
      <c r="P45" s="5"/>
      <c r="Q45" s="5"/>
    </row>
    <row r="46" spans="2:17" s="6" customFormat="1" ht="13.8">
      <c r="B46" s="492"/>
      <c r="C46" s="35" t="s">
        <v>89</v>
      </c>
      <c r="D46" s="36">
        <v>2</v>
      </c>
      <c r="E46" s="102"/>
      <c r="F46" s="102"/>
      <c r="G46" s="37">
        <f t="shared" si="2"/>
        <v>0</v>
      </c>
      <c r="H46" s="38">
        <f t="shared" si="3"/>
        <v>0</v>
      </c>
      <c r="I46" s="5"/>
      <c r="J46" s="5"/>
      <c r="K46" s="5"/>
      <c r="L46" s="5"/>
      <c r="M46" s="5"/>
      <c r="N46" s="5"/>
      <c r="O46" s="5"/>
      <c r="P46" s="5"/>
      <c r="Q46" s="5"/>
    </row>
    <row r="47" spans="2:17" s="6" customFormat="1" ht="14.4" thickBot="1">
      <c r="B47" s="42" t="s">
        <v>262</v>
      </c>
      <c r="C47" s="43" t="s">
        <v>72</v>
      </c>
      <c r="D47" s="44">
        <v>1</v>
      </c>
      <c r="E47" s="103"/>
      <c r="F47" s="103"/>
      <c r="G47" s="45">
        <f t="shared" si="2"/>
        <v>0</v>
      </c>
      <c r="H47" s="46">
        <f t="shared" si="3"/>
        <v>0</v>
      </c>
      <c r="I47" s="5"/>
      <c r="J47" s="5"/>
      <c r="K47" s="5"/>
      <c r="L47" s="5"/>
      <c r="M47" s="5"/>
      <c r="N47" s="5"/>
      <c r="O47" s="5"/>
      <c r="P47" s="5"/>
      <c r="Q47" s="5"/>
    </row>
    <row r="48" spans="2:17" s="6" customFormat="1" ht="15" customHeight="1" thickBot="1">
      <c r="B48" s="543" t="s">
        <v>343</v>
      </c>
      <c r="C48" s="544"/>
      <c r="D48" s="544"/>
      <c r="E48" s="544"/>
      <c r="F48" s="544"/>
      <c r="G48" s="545"/>
      <c r="H48" s="542">
        <f>SUM(H39:H47)</f>
        <v>0</v>
      </c>
      <c r="I48" s="5"/>
      <c r="J48" s="5"/>
      <c r="K48" s="5"/>
      <c r="L48" s="5"/>
      <c r="M48" s="5"/>
      <c r="N48" s="5"/>
      <c r="O48" s="5"/>
      <c r="P48" s="5"/>
      <c r="Q48" s="5"/>
    </row>
    <row r="49" spans="2:43" ht="15" thickTop="1" thickBot="1">
      <c r="B49" s="494" t="s">
        <v>281</v>
      </c>
      <c r="C49" s="495"/>
      <c r="D49" s="495"/>
      <c r="E49" s="495"/>
      <c r="F49" s="495"/>
      <c r="G49" s="495"/>
      <c r="H49" s="50">
        <f>H35+H48</f>
        <v>0</v>
      </c>
    </row>
    <row r="50" spans="2:43" ht="14.4" thickBot="1">
      <c r="B50" s="496" t="s">
        <v>273</v>
      </c>
      <c r="C50" s="496"/>
      <c r="D50" s="496"/>
      <c r="E50" s="496"/>
      <c r="F50" s="496"/>
      <c r="G50" s="496"/>
      <c r="H50" s="51">
        <f>H49*12</f>
        <v>0</v>
      </c>
    </row>
    <row r="51" spans="2:43" ht="14.4" thickTop="1">
      <c r="B51" s="52"/>
      <c r="C51" s="52"/>
      <c r="D51" s="52"/>
      <c r="E51" s="52"/>
      <c r="F51" s="52"/>
      <c r="G51" s="52"/>
      <c r="H51" s="53"/>
    </row>
    <row r="52" spans="2:43" customFormat="1" ht="15" thickBot="1">
      <c r="B52" s="518" t="s">
        <v>322</v>
      </c>
      <c r="C52" s="518"/>
      <c r="D52" s="54"/>
      <c r="E52" s="54"/>
      <c r="F52" s="55"/>
      <c r="G52" s="55"/>
      <c r="H52" s="56"/>
    </row>
    <row r="53" spans="2:43" s="7" customFormat="1" ht="14.4" thickBot="1">
      <c r="B53" s="528" t="s">
        <v>316</v>
      </c>
      <c r="C53" s="529"/>
      <c r="D53" s="57" t="s">
        <v>317</v>
      </c>
      <c r="E53" s="57" t="s">
        <v>318</v>
      </c>
      <c r="F53" s="57" t="s">
        <v>319</v>
      </c>
      <c r="G53" s="58" t="s">
        <v>320</v>
      </c>
      <c r="H53" s="59"/>
    </row>
    <row r="54" spans="2:43" customFormat="1" ht="14.4">
      <c r="B54" s="60" t="s">
        <v>321</v>
      </c>
      <c r="C54" s="61"/>
      <c r="D54" s="104"/>
      <c r="E54" s="104"/>
      <c r="F54" s="104"/>
      <c r="G54" s="104"/>
      <c r="H54" s="56"/>
      <c r="I54" s="10"/>
      <c r="J54" s="10"/>
      <c r="K54" s="10"/>
      <c r="L54" s="10"/>
      <c r="M54" s="10"/>
      <c r="N54" s="10"/>
      <c r="O54" s="10"/>
      <c r="P54" s="10"/>
      <c r="Q54" s="10"/>
      <c r="R54" s="10"/>
      <c r="T54" s="10"/>
      <c r="U54" s="10"/>
      <c r="V54" s="10"/>
      <c r="W54" s="10"/>
      <c r="Z54" s="10"/>
      <c r="AA54" s="10"/>
      <c r="AB54" s="10"/>
      <c r="AC54" s="10"/>
      <c r="AD54" s="406"/>
      <c r="AE54" s="406"/>
      <c r="AF54" s="10"/>
      <c r="AG54" s="10"/>
      <c r="AH54" s="10"/>
      <c r="AI54" s="10"/>
      <c r="AJ54" s="406"/>
      <c r="AK54" s="406"/>
      <c r="AL54" s="10"/>
      <c r="AM54" s="10"/>
      <c r="AN54" s="10"/>
      <c r="AO54" s="10"/>
      <c r="AP54" s="406"/>
      <c r="AQ54" s="406"/>
    </row>
    <row r="55" spans="2:43" customFormat="1" ht="14.4">
      <c r="B55" s="54"/>
      <c r="C55" s="54"/>
      <c r="D55" s="54"/>
      <c r="E55" s="54"/>
      <c r="F55" s="54"/>
      <c r="G55" s="54"/>
      <c r="H55" s="54"/>
      <c r="I55" s="12"/>
    </row>
    <row r="56" spans="2:43" ht="14.4" thickBot="1">
      <c r="B56" s="523" t="s">
        <v>305</v>
      </c>
      <c r="C56" s="523"/>
      <c r="D56" s="523"/>
      <c r="E56" s="523"/>
      <c r="F56" s="523"/>
      <c r="G56" s="524"/>
      <c r="H56" s="62"/>
    </row>
    <row r="57" spans="2:43" ht="14.4" thickBot="1">
      <c r="B57" s="525" t="s">
        <v>306</v>
      </c>
      <c r="C57" s="526"/>
      <c r="D57" s="526"/>
      <c r="E57" s="526"/>
      <c r="F57" s="526"/>
      <c r="G57" s="527"/>
      <c r="H57" s="62"/>
    </row>
    <row r="58" spans="2:43" ht="55.2" customHeight="1" thickBot="1">
      <c r="B58" s="63" t="s">
        <v>268</v>
      </c>
      <c r="C58" s="64" t="s">
        <v>7</v>
      </c>
      <c r="D58" s="64" t="s">
        <v>287</v>
      </c>
      <c r="E58" s="64" t="s">
        <v>288</v>
      </c>
      <c r="F58" s="64" t="s">
        <v>8</v>
      </c>
      <c r="G58" s="65" t="s">
        <v>9</v>
      </c>
      <c r="H58" s="62"/>
    </row>
    <row r="59" spans="2:43" ht="13.8">
      <c r="B59" s="66" t="s">
        <v>274</v>
      </c>
      <c r="C59" s="67">
        <v>1</v>
      </c>
      <c r="D59" s="105"/>
      <c r="E59" s="105"/>
      <c r="F59" s="68">
        <f>(E59+D59)*15%</f>
        <v>0</v>
      </c>
      <c r="G59" s="69">
        <f>(D59+F59+E59)*C59</f>
        <v>0</v>
      </c>
      <c r="H59" s="62"/>
    </row>
    <row r="60" spans="2:43" ht="13.8">
      <c r="B60" s="70" t="s">
        <v>275</v>
      </c>
      <c r="C60" s="71">
        <v>1</v>
      </c>
      <c r="D60" s="105"/>
      <c r="E60" s="105"/>
      <c r="F60" s="68">
        <f t="shared" ref="F60:F61" si="4">(E60+D60)*15%</f>
        <v>0</v>
      </c>
      <c r="G60" s="69">
        <f t="shared" ref="G60:G61" si="5">(D60+F60+E60)*C60</f>
        <v>0</v>
      </c>
      <c r="H60" s="62"/>
    </row>
    <row r="61" spans="2:43" ht="13.8">
      <c r="B61" s="70" t="s">
        <v>276</v>
      </c>
      <c r="C61" s="71">
        <v>1</v>
      </c>
      <c r="D61" s="105"/>
      <c r="E61" s="105"/>
      <c r="F61" s="68">
        <f t="shared" si="4"/>
        <v>0</v>
      </c>
      <c r="G61" s="69">
        <f t="shared" si="5"/>
        <v>0</v>
      </c>
      <c r="H61" s="62"/>
    </row>
    <row r="62" spans="2:43" ht="13.8">
      <c r="B62" s="72"/>
      <c r="C62" s="73"/>
      <c r="D62" s="73"/>
      <c r="E62" s="73"/>
      <c r="F62" s="74"/>
      <c r="G62" s="75"/>
      <c r="H62" s="62"/>
    </row>
    <row r="63" spans="2:43" s="7" customFormat="1" ht="14.4" thickBot="1">
      <c r="B63" s="519" t="s">
        <v>307</v>
      </c>
      <c r="C63" s="520"/>
      <c r="D63" s="520"/>
      <c r="E63" s="520"/>
      <c r="F63" s="520"/>
      <c r="G63" s="521"/>
      <c r="H63" s="62"/>
    </row>
    <row r="64" spans="2:43" s="7" customFormat="1" ht="48" customHeight="1" thickBot="1">
      <c r="B64" s="76" t="s">
        <v>268</v>
      </c>
      <c r="C64" s="57" t="s">
        <v>7</v>
      </c>
      <c r="D64" s="57" t="s">
        <v>287</v>
      </c>
      <c r="E64" s="57" t="s">
        <v>288</v>
      </c>
      <c r="F64" s="57" t="s">
        <v>8</v>
      </c>
      <c r="G64" s="58" t="s">
        <v>9</v>
      </c>
      <c r="H64" s="62"/>
    </row>
    <row r="65" spans="2:9" s="7" customFormat="1" ht="13.8">
      <c r="B65" s="77" t="s">
        <v>269</v>
      </c>
      <c r="C65" s="78">
        <v>1</v>
      </c>
      <c r="D65" s="106"/>
      <c r="E65" s="106"/>
      <c r="F65" s="68">
        <f t="shared" ref="F65:F67" si="6">(E65+D65)*15%</f>
        <v>0</v>
      </c>
      <c r="G65" s="69">
        <f t="shared" ref="G65:G67" si="7">(D65+F65+E65)*C65</f>
        <v>0</v>
      </c>
      <c r="H65" s="62"/>
    </row>
    <row r="66" spans="2:9" s="7" customFormat="1" ht="13.8">
      <c r="B66" s="77" t="s">
        <v>270</v>
      </c>
      <c r="C66" s="78">
        <v>1</v>
      </c>
      <c r="D66" s="106"/>
      <c r="E66" s="106"/>
      <c r="F66" s="68">
        <f t="shared" si="6"/>
        <v>0</v>
      </c>
      <c r="G66" s="69">
        <f t="shared" si="7"/>
        <v>0</v>
      </c>
      <c r="H66" s="62"/>
    </row>
    <row r="67" spans="2:9" s="7" customFormat="1" ht="13.8">
      <c r="B67" s="77" t="s">
        <v>29</v>
      </c>
      <c r="C67" s="78">
        <v>1</v>
      </c>
      <c r="D67" s="106"/>
      <c r="E67" s="106"/>
      <c r="F67" s="68">
        <f t="shared" si="6"/>
        <v>0</v>
      </c>
      <c r="G67" s="69">
        <f t="shared" si="7"/>
        <v>0</v>
      </c>
      <c r="H67" s="62"/>
    </row>
    <row r="68" spans="2:9" s="7" customFormat="1" ht="13.8">
      <c r="B68" s="79"/>
      <c r="C68" s="80"/>
      <c r="D68" s="81"/>
      <c r="E68" s="81"/>
      <c r="F68" s="81"/>
      <c r="G68" s="82"/>
      <c r="H68" s="62"/>
      <c r="I68" s="14"/>
    </row>
    <row r="69" spans="2:9" s="7" customFormat="1" ht="14.4" thickBot="1">
      <c r="B69" s="519" t="s">
        <v>308</v>
      </c>
      <c r="C69" s="520"/>
      <c r="D69" s="520"/>
      <c r="E69" s="520"/>
      <c r="F69" s="520"/>
      <c r="G69" s="521"/>
      <c r="H69" s="62"/>
      <c r="I69" s="14"/>
    </row>
    <row r="70" spans="2:9" s="7" customFormat="1" ht="51" customHeight="1" thickBot="1">
      <c r="B70" s="76" t="s">
        <v>268</v>
      </c>
      <c r="C70" s="57" t="s">
        <v>7</v>
      </c>
      <c r="D70" s="57" t="s">
        <v>277</v>
      </c>
      <c r="E70" s="57" t="s">
        <v>278</v>
      </c>
      <c r="F70" s="57" t="s">
        <v>279</v>
      </c>
      <c r="G70" s="58" t="s">
        <v>280</v>
      </c>
      <c r="H70" s="81"/>
    </row>
    <row r="71" spans="2:9" s="7" customFormat="1" ht="13.8">
      <c r="B71" s="77" t="s">
        <v>274</v>
      </c>
      <c r="C71" s="78">
        <v>1</v>
      </c>
      <c r="D71" s="106"/>
      <c r="E71" s="83">
        <f>D71+(D71*15%)</f>
        <v>0</v>
      </c>
      <c r="F71" s="106"/>
      <c r="G71" s="86">
        <f>F71+(F71*15%)</f>
        <v>0</v>
      </c>
      <c r="H71" s="81"/>
    </row>
    <row r="72" spans="2:9" s="7" customFormat="1" ht="13.8">
      <c r="B72" s="77" t="s">
        <v>275</v>
      </c>
      <c r="C72" s="78">
        <v>1</v>
      </c>
      <c r="D72" s="106"/>
      <c r="E72" s="83">
        <f>D72+(D72*15%)</f>
        <v>0</v>
      </c>
      <c r="F72" s="106"/>
      <c r="G72" s="86">
        <f>F72+(F72*15%)</f>
        <v>0</v>
      </c>
      <c r="H72" s="81"/>
    </row>
    <row r="73" spans="2:9" s="7" customFormat="1" ht="13.8">
      <c r="B73" s="77" t="s">
        <v>276</v>
      </c>
      <c r="C73" s="78">
        <v>1</v>
      </c>
      <c r="D73" s="106"/>
      <c r="E73" s="83">
        <f>D73+(D73*15%)</f>
        <v>0</v>
      </c>
      <c r="F73" s="106"/>
      <c r="G73" s="86">
        <f>F73+(F73*15%)</f>
        <v>0</v>
      </c>
      <c r="H73" s="81"/>
    </row>
    <row r="74" spans="2:9" s="7" customFormat="1" ht="13.8">
      <c r="B74" s="77"/>
      <c r="C74" s="78"/>
      <c r="D74" s="78"/>
      <c r="E74" s="78"/>
      <c r="F74" s="78"/>
      <c r="G74" s="84"/>
      <c r="H74" s="81"/>
    </row>
    <row r="75" spans="2:9" s="7" customFormat="1" ht="14.4" thickBot="1">
      <c r="B75" s="519" t="s">
        <v>309</v>
      </c>
      <c r="C75" s="520"/>
      <c r="D75" s="520"/>
      <c r="E75" s="520"/>
      <c r="F75" s="520"/>
      <c r="G75" s="521"/>
      <c r="H75" s="81"/>
    </row>
    <row r="76" spans="2:9" s="7" customFormat="1" ht="50.4" customHeight="1" thickBot="1">
      <c r="B76" s="76" t="s">
        <v>268</v>
      </c>
      <c r="C76" s="57" t="s">
        <v>7</v>
      </c>
      <c r="D76" s="57" t="s">
        <v>277</v>
      </c>
      <c r="E76" s="57" t="s">
        <v>278</v>
      </c>
      <c r="F76" s="57" t="s">
        <v>279</v>
      </c>
      <c r="G76" s="58" t="s">
        <v>280</v>
      </c>
      <c r="H76" s="81"/>
    </row>
    <row r="77" spans="2:9" s="7" customFormat="1" ht="13.8">
      <c r="B77" s="77" t="s">
        <v>269</v>
      </c>
      <c r="C77" s="78">
        <v>1</v>
      </c>
      <c r="D77" s="106"/>
      <c r="E77" s="85">
        <f>D77+(D77*15%)</f>
        <v>0</v>
      </c>
      <c r="F77" s="106"/>
      <c r="G77" s="86">
        <f>F77+(F77*15%)</f>
        <v>0</v>
      </c>
      <c r="H77" s="81"/>
    </row>
    <row r="78" spans="2:9" s="7" customFormat="1" ht="13.8">
      <c r="B78" s="77" t="s">
        <v>270</v>
      </c>
      <c r="C78" s="78">
        <v>1</v>
      </c>
      <c r="D78" s="106"/>
      <c r="E78" s="85">
        <f>D78+(D78*15%)</f>
        <v>0</v>
      </c>
      <c r="F78" s="106"/>
      <c r="G78" s="86">
        <f>F78+(F78*15%)</f>
        <v>0</v>
      </c>
      <c r="H78" s="81"/>
    </row>
    <row r="79" spans="2:9" s="7" customFormat="1" ht="13.8">
      <c r="B79" s="77" t="s">
        <v>29</v>
      </c>
      <c r="C79" s="78">
        <v>1</v>
      </c>
      <c r="D79" s="106"/>
      <c r="E79" s="85">
        <f>D79+(D79*15%)</f>
        <v>0</v>
      </c>
      <c r="F79" s="106"/>
      <c r="G79" s="86">
        <f>F79+(F79*15%)</f>
        <v>0</v>
      </c>
      <c r="H79" s="81"/>
    </row>
    <row r="80" spans="2:9" s="7" customFormat="1" ht="13.8">
      <c r="B80" s="77"/>
      <c r="C80" s="78"/>
      <c r="D80" s="85"/>
      <c r="E80" s="85"/>
      <c r="F80" s="85"/>
      <c r="G80" s="86"/>
      <c r="H80" s="81"/>
    </row>
    <row r="81" spans="1:8" s="7" customFormat="1" ht="14.4" thickBot="1">
      <c r="B81" s="519" t="s">
        <v>310</v>
      </c>
      <c r="C81" s="520"/>
      <c r="D81" s="520"/>
      <c r="E81" s="520"/>
      <c r="F81" s="520"/>
      <c r="G81" s="521"/>
      <c r="H81" s="81"/>
    </row>
    <row r="82" spans="1:8" s="7" customFormat="1" ht="57.6" customHeight="1" thickBot="1">
      <c r="B82" s="76" t="s">
        <v>268</v>
      </c>
      <c r="C82" s="57" t="s">
        <v>7</v>
      </c>
      <c r="D82" s="57" t="s">
        <v>277</v>
      </c>
      <c r="E82" s="57" t="s">
        <v>278</v>
      </c>
      <c r="F82" s="57" t="s">
        <v>279</v>
      </c>
      <c r="G82" s="58" t="s">
        <v>280</v>
      </c>
      <c r="H82" s="81"/>
    </row>
    <row r="83" spans="1:8" s="7" customFormat="1" ht="13.8">
      <c r="B83" s="77" t="s">
        <v>274</v>
      </c>
      <c r="C83" s="78">
        <v>1</v>
      </c>
      <c r="D83" s="106"/>
      <c r="E83" s="85">
        <f>D83+(D83*15%)</f>
        <v>0</v>
      </c>
      <c r="F83" s="106"/>
      <c r="G83" s="86">
        <f>F83+(F83*15%)</f>
        <v>0</v>
      </c>
      <c r="H83" s="81"/>
    </row>
    <row r="84" spans="1:8" s="7" customFormat="1" ht="13.8">
      <c r="B84" s="77" t="s">
        <v>275</v>
      </c>
      <c r="C84" s="78">
        <v>1</v>
      </c>
      <c r="D84" s="106"/>
      <c r="E84" s="85">
        <f>D84+(D84*15%)</f>
        <v>0</v>
      </c>
      <c r="F84" s="106"/>
      <c r="G84" s="86">
        <f>F84+(F84*15%)</f>
        <v>0</v>
      </c>
      <c r="H84" s="81"/>
    </row>
    <row r="85" spans="1:8" s="7" customFormat="1" ht="13.8">
      <c r="B85" s="77" t="s">
        <v>276</v>
      </c>
      <c r="C85" s="78">
        <v>1</v>
      </c>
      <c r="D85" s="106"/>
      <c r="E85" s="85">
        <f>D85+(D85*15%)</f>
        <v>0</v>
      </c>
      <c r="F85" s="106"/>
      <c r="G85" s="86">
        <f>F85+(F85*15%)</f>
        <v>0</v>
      </c>
      <c r="H85" s="81"/>
    </row>
    <row r="86" spans="1:8" s="7" customFormat="1" ht="13.8">
      <c r="B86" s="77"/>
      <c r="C86" s="78"/>
      <c r="D86" s="85"/>
      <c r="E86" s="85"/>
      <c r="F86" s="85"/>
      <c r="G86" s="86"/>
      <c r="H86" s="81"/>
    </row>
    <row r="87" spans="1:8" s="7" customFormat="1" ht="14.4" thickBot="1">
      <c r="B87" s="519" t="s">
        <v>311</v>
      </c>
      <c r="C87" s="520"/>
      <c r="D87" s="520"/>
      <c r="E87" s="520"/>
      <c r="F87" s="520"/>
      <c r="G87" s="521"/>
      <c r="H87" s="81"/>
    </row>
    <row r="88" spans="1:8" s="7" customFormat="1" ht="58.8" customHeight="1" thickBot="1">
      <c r="B88" s="76" t="s">
        <v>268</v>
      </c>
      <c r="C88" s="57" t="s">
        <v>7</v>
      </c>
      <c r="D88" s="57" t="s">
        <v>277</v>
      </c>
      <c r="E88" s="57" t="s">
        <v>278</v>
      </c>
      <c r="F88" s="57" t="s">
        <v>279</v>
      </c>
      <c r="G88" s="58" t="s">
        <v>280</v>
      </c>
      <c r="H88" s="81"/>
    </row>
    <row r="89" spans="1:8" s="7" customFormat="1" ht="13.8">
      <c r="B89" s="77" t="s">
        <v>269</v>
      </c>
      <c r="C89" s="78">
        <v>1</v>
      </c>
      <c r="D89" s="106"/>
      <c r="E89" s="85">
        <f>D89+(D89*15%)</f>
        <v>0</v>
      </c>
      <c r="F89" s="106"/>
      <c r="G89" s="86">
        <f>F89+(F89*15%)</f>
        <v>0</v>
      </c>
      <c r="H89" s="81"/>
    </row>
    <row r="90" spans="1:8" s="7" customFormat="1" ht="13.8">
      <c r="B90" s="77" t="s">
        <v>270</v>
      </c>
      <c r="C90" s="78">
        <v>1</v>
      </c>
      <c r="D90" s="106"/>
      <c r="E90" s="85">
        <f>D90+(D90*15%)</f>
        <v>0</v>
      </c>
      <c r="F90" s="106"/>
      <c r="G90" s="86">
        <f>F90+(F90*15%)</f>
        <v>0</v>
      </c>
      <c r="H90" s="87"/>
    </row>
    <row r="91" spans="1:8" s="7" customFormat="1" ht="14.4" thickBot="1">
      <c r="B91" s="88" t="s">
        <v>29</v>
      </c>
      <c r="C91" s="89">
        <v>1</v>
      </c>
      <c r="D91" s="107"/>
      <c r="E91" s="92">
        <f>D91+(D91*15%)</f>
        <v>0</v>
      </c>
      <c r="F91" s="107"/>
      <c r="G91" s="184">
        <f>F91+(F91*15%)</f>
        <v>0</v>
      </c>
      <c r="H91" s="87"/>
    </row>
    <row r="92" spans="1:8" s="7" customFormat="1" ht="13.8">
      <c r="A92" s="13"/>
      <c r="B92" s="80"/>
      <c r="C92" s="80"/>
      <c r="D92" s="80"/>
      <c r="E92" s="80"/>
      <c r="F92" s="80"/>
      <c r="G92" s="59"/>
      <c r="H92" s="87"/>
    </row>
    <row r="93" spans="1:8" s="7" customFormat="1" ht="14.4" thickBot="1">
      <c r="B93" s="522" t="s">
        <v>312</v>
      </c>
      <c r="C93" s="522"/>
      <c r="D93" s="522"/>
      <c r="E93" s="522"/>
      <c r="F93" s="522"/>
      <c r="G93" s="80"/>
      <c r="H93" s="87"/>
    </row>
    <row r="94" spans="1:8" s="7" customFormat="1" ht="14.4" thickBot="1">
      <c r="B94" s="522" t="s">
        <v>313</v>
      </c>
      <c r="C94" s="522"/>
      <c r="D94" s="522"/>
      <c r="E94" s="522"/>
      <c r="F94" s="522"/>
      <c r="G94" s="80"/>
      <c r="H94" s="87"/>
    </row>
    <row r="95" spans="1:8" s="7" customFormat="1" ht="43.8" customHeight="1" thickBot="1">
      <c r="B95" s="76" t="s">
        <v>268</v>
      </c>
      <c r="C95" s="57" t="s">
        <v>7</v>
      </c>
      <c r="D95" s="57" t="s">
        <v>294</v>
      </c>
      <c r="E95" s="57" t="s">
        <v>8</v>
      </c>
      <c r="F95" s="58" t="s">
        <v>328</v>
      </c>
      <c r="G95" s="80"/>
      <c r="H95" s="87"/>
    </row>
    <row r="96" spans="1:8" s="7" customFormat="1" ht="28.2" thickBot="1">
      <c r="B96" s="91" t="s">
        <v>285</v>
      </c>
      <c r="C96" s="89">
        <v>1</v>
      </c>
      <c r="D96" s="107"/>
      <c r="E96" s="92">
        <f>D96*15%</f>
        <v>0</v>
      </c>
      <c r="F96" s="90">
        <f>D96+E96</f>
        <v>0</v>
      </c>
      <c r="G96" s="80"/>
      <c r="H96" s="87"/>
    </row>
    <row r="97" spans="2:8" s="7" customFormat="1" ht="13.8">
      <c r="B97" s="93"/>
      <c r="C97" s="80"/>
      <c r="D97" s="81"/>
      <c r="E97" s="81"/>
      <c r="F97" s="81"/>
      <c r="G97" s="80"/>
      <c r="H97" s="87"/>
    </row>
    <row r="98" spans="2:8" s="7" customFormat="1" ht="14.4" thickBot="1">
      <c r="B98" s="522" t="s">
        <v>314</v>
      </c>
      <c r="C98" s="522"/>
      <c r="D98" s="522"/>
      <c r="E98" s="522"/>
      <c r="F98" s="522"/>
      <c r="G98" s="80"/>
      <c r="H98" s="87"/>
    </row>
    <row r="99" spans="2:8" s="7" customFormat="1" ht="40.200000000000003" customHeight="1" thickBot="1">
      <c r="B99" s="76" t="s">
        <v>268</v>
      </c>
      <c r="C99" s="57" t="s">
        <v>7</v>
      </c>
      <c r="D99" s="57" t="s">
        <v>326</v>
      </c>
      <c r="E99" s="57" t="s">
        <v>8</v>
      </c>
      <c r="F99" s="58" t="s">
        <v>327</v>
      </c>
      <c r="G99" s="80"/>
      <c r="H99" s="87"/>
    </row>
    <row r="100" spans="2:8" s="7" customFormat="1" ht="28.2" thickBot="1">
      <c r="B100" s="91" t="s">
        <v>285</v>
      </c>
      <c r="C100" s="89">
        <v>1</v>
      </c>
      <c r="D100" s="107"/>
      <c r="E100" s="92">
        <f>D100*15%</f>
        <v>0</v>
      </c>
      <c r="F100" s="90">
        <f>D100+E100</f>
        <v>0</v>
      </c>
      <c r="G100" s="80"/>
      <c r="H100" s="87"/>
    </row>
    <row r="101" spans="2:8" s="7" customFormat="1" ht="13.8">
      <c r="B101" s="93"/>
      <c r="C101" s="80"/>
      <c r="D101" s="94"/>
      <c r="E101" s="94"/>
      <c r="F101" s="81"/>
      <c r="G101" s="80"/>
      <c r="H101" s="87"/>
    </row>
    <row r="102" spans="2:8" s="7" customFormat="1" ht="14.4" thickBot="1">
      <c r="B102" s="522" t="s">
        <v>315</v>
      </c>
      <c r="C102" s="522"/>
      <c r="D102" s="522"/>
      <c r="E102" s="522"/>
      <c r="F102" s="522"/>
      <c r="G102" s="80"/>
      <c r="H102" s="87"/>
    </row>
    <row r="103" spans="2:8" s="7" customFormat="1" ht="46.8" customHeight="1" thickBot="1">
      <c r="B103" s="76" t="s">
        <v>268</v>
      </c>
      <c r="C103" s="57" t="s">
        <v>7</v>
      </c>
      <c r="D103" s="57" t="s">
        <v>326</v>
      </c>
      <c r="E103" s="57" t="s">
        <v>8</v>
      </c>
      <c r="F103" s="58" t="s">
        <v>327</v>
      </c>
      <c r="G103" s="80"/>
      <c r="H103" s="87"/>
    </row>
    <row r="104" spans="2:8" s="7" customFormat="1" ht="28.2" thickBot="1">
      <c r="B104" s="91" t="s">
        <v>285</v>
      </c>
      <c r="C104" s="89">
        <v>1</v>
      </c>
      <c r="D104" s="107"/>
      <c r="E104" s="92">
        <f>D104*15%</f>
        <v>0</v>
      </c>
      <c r="F104" s="90">
        <f>D104+E104</f>
        <v>0</v>
      </c>
      <c r="G104" s="80"/>
      <c r="H104" s="87"/>
    </row>
    <row r="105" spans="2:8" s="7" customFormat="1" ht="13.8">
      <c r="E105" s="15"/>
      <c r="F105" s="15"/>
      <c r="G105" s="15"/>
    </row>
    <row r="106" spans="2:8" s="7" customFormat="1" ht="13.8"/>
    <row r="107" spans="2:8" customFormat="1" ht="14.4">
      <c r="B107" s="16"/>
      <c r="C107" s="16"/>
      <c r="D107" s="16"/>
      <c r="E107" s="17"/>
      <c r="F107" s="17"/>
      <c r="G107" s="17"/>
      <c r="H107" s="18"/>
    </row>
    <row r="108" spans="2:8" s="24" customFormat="1" ht="14.4" thickBot="1">
      <c r="B108" s="19"/>
      <c r="C108" s="20"/>
      <c r="D108" s="19"/>
      <c r="E108" s="21"/>
      <c r="F108" s="22"/>
      <c r="G108" s="23"/>
      <c r="H108" s="23"/>
    </row>
    <row r="109" spans="2:8" s="24" customFormat="1" ht="13.8">
      <c r="B109" s="25" t="s">
        <v>25</v>
      </c>
      <c r="C109" s="20"/>
      <c r="D109" s="530" t="s">
        <v>26</v>
      </c>
      <c r="E109" s="530"/>
      <c r="F109" s="25"/>
      <c r="G109" s="26" t="s">
        <v>331</v>
      </c>
      <c r="H109" s="26" t="s">
        <v>27</v>
      </c>
    </row>
    <row r="110" spans="2:8" s="24" customFormat="1" ht="13.8">
      <c r="E110" s="22"/>
      <c r="F110" s="22"/>
      <c r="G110" s="22"/>
      <c r="H110" s="22"/>
    </row>
  </sheetData>
  <sheetProtection algorithmName="SHA-512" hashValue="3CzeUskIqjpAFx1fZkP0URP8Eiw5XbTxqeWi9hrIRYfdT5x49pb85SQ/5bwn3NdYKXIzATcI5HmjNA14+ccwHA==" saltValue="gECHOhLSu2dOxLfnIcjOKg==" spinCount="100000" sheet="1" objects="1" scenarios="1"/>
  <mergeCells count="39">
    <mergeCell ref="AD54:AE54"/>
    <mergeCell ref="AJ54:AK54"/>
    <mergeCell ref="AP54:AQ54"/>
    <mergeCell ref="B102:F102"/>
    <mergeCell ref="D109:E109"/>
    <mergeCell ref="B98:F98"/>
    <mergeCell ref="B52:C52"/>
    <mergeCell ref="B81:G81"/>
    <mergeCell ref="B87:G87"/>
    <mergeCell ref="B93:F93"/>
    <mergeCell ref="B94:F94"/>
    <mergeCell ref="B56:G56"/>
    <mergeCell ref="B57:G57"/>
    <mergeCell ref="B63:G63"/>
    <mergeCell ref="B69:G69"/>
    <mergeCell ref="B75:G75"/>
    <mergeCell ref="B53:C53"/>
    <mergeCell ref="B27:B28"/>
    <mergeCell ref="B12:B15"/>
    <mergeCell ref="B16:B18"/>
    <mergeCell ref="B19:B22"/>
    <mergeCell ref="B23:B24"/>
    <mergeCell ref="B25:B26"/>
    <mergeCell ref="B10:H10"/>
    <mergeCell ref="B1:H2"/>
    <mergeCell ref="C5:H5"/>
    <mergeCell ref="C4:H4"/>
    <mergeCell ref="C6:H6"/>
    <mergeCell ref="C7:H7"/>
    <mergeCell ref="B41:B42"/>
    <mergeCell ref="B43:B46"/>
    <mergeCell ref="B29:B30"/>
    <mergeCell ref="B49:G49"/>
    <mergeCell ref="B50:G50"/>
    <mergeCell ref="B37:H37"/>
    <mergeCell ref="B32:B33"/>
    <mergeCell ref="B39:B40"/>
    <mergeCell ref="B35:G35"/>
    <mergeCell ref="B48:G48"/>
  </mergeCells>
  <pageMargins left="0.25" right="0.25" top="0.75" bottom="0.75" header="0.3" footer="0.3"/>
  <pageSetup paperSize="9" scale="40" fitToHeight="2" orientation="portrait" r:id="rId1"/>
  <rowBreaks count="1" manualBreakCount="1">
    <brk id="74"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Notes to Pricing Template</vt:lpstr>
      <vt:lpstr>Region A</vt:lpstr>
      <vt:lpstr>Region B</vt:lpstr>
      <vt:lpstr>Region C</vt:lpstr>
      <vt:lpstr>Region D</vt:lpstr>
      <vt:lpstr>'Notes to Pricing Template'!Print_Area</vt:lpstr>
      <vt:lpstr>'Region A'!Print_Area</vt:lpstr>
      <vt:lpstr>'Region B'!Print_Area</vt:lpstr>
      <vt:lpstr>'Region C'!Print_Area</vt:lpstr>
      <vt:lpstr>'Region D'!Print_Area</vt:lpstr>
      <vt:lpstr>'Region A'!Print_Titles</vt:lpstr>
      <vt:lpstr>'Region C'!Print_Titles</vt:lpstr>
    </vt:vector>
  </TitlesOfParts>
  <Company>SARS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Thabang Thinane</dc:creator>
  <cp:lastModifiedBy>Thabang Thinane</cp:lastModifiedBy>
  <cp:lastPrinted>2026-03-25T14:17:21Z</cp:lastPrinted>
  <dcterms:created xsi:type="dcterms:W3CDTF">2020-02-12T10:37:51Z</dcterms:created>
  <dcterms:modified xsi:type="dcterms:W3CDTF">2026-04-01T14:52:09Z</dcterms:modified>
</cp:coreProperties>
</file>